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0" windowWidth="17295" windowHeight="12120"/>
  </bookViews>
  <sheets>
    <sheet name="K0429_1157017012448_02_0_69_0" sheetId="1" r:id="rId1"/>
  </sheets>
  <externalReferences>
    <externalReference r:id="rId2"/>
  </externalReferences>
  <definedNames>
    <definedName name="_xlnm.Print_Titles" localSheetId="0">K0429_1157017012448_02_0_69_0!$A:$B,K0429_1157017012448_02_0_69_0!$13:$15</definedName>
    <definedName name="_xlnm.Print_Area" localSheetId="0">K0429_1157017012448_02_0_69_0!$A$1:$CQ$90</definedName>
  </definedNames>
  <calcPr calcId="145621" refMode="R1C1"/>
</workbook>
</file>

<file path=xl/calcChain.xml><?xml version="1.0" encoding="utf-8"?>
<calcChain xmlns="http://schemas.openxmlformats.org/spreadsheetml/2006/main">
  <c r="BK89" i="1" l="1"/>
  <c r="BK86" i="1"/>
  <c r="BK71" i="1"/>
  <c r="BK67" i="1"/>
  <c r="BK65" i="1"/>
  <c r="BK59" i="1"/>
  <c r="BK56" i="1"/>
  <c r="BK54" i="1"/>
  <c r="BK52" i="1"/>
  <c r="BK51" i="1"/>
  <c r="CP88" i="1" l="1"/>
  <c r="CN88" i="1"/>
  <c r="CM88" i="1"/>
  <c r="CK88" i="1"/>
  <c r="CI88" i="1"/>
  <c r="CH88" i="1"/>
  <c r="CB88" i="1"/>
  <c r="BW88" i="1"/>
  <c r="BU88" i="1"/>
  <c r="CO88" i="1" s="1"/>
  <c r="CL88" i="1" s="1"/>
  <c r="BP88" i="1"/>
  <c r="BM88" i="1" s="1"/>
  <c r="BH88" i="1"/>
  <c r="BC88" i="1"/>
  <c r="AX88" i="1"/>
  <c r="AS88" i="1"/>
  <c r="AN88" i="1"/>
  <c r="AI88" i="1"/>
  <c r="CJ88" i="1" l="1"/>
  <c r="BR88" i="1"/>
  <c r="X88" i="1" s="1"/>
  <c r="U88" i="1" s="1"/>
  <c r="CG88" i="1"/>
  <c r="W88" i="1"/>
  <c r="T59" i="1"/>
  <c r="T49" i="1"/>
  <c r="CK89" i="1" l="1"/>
  <c r="CJ89" i="1"/>
  <c r="CI89" i="1"/>
  <c r="CH89" i="1"/>
  <c r="CK87" i="1"/>
  <c r="CJ87" i="1"/>
  <c r="CI87" i="1"/>
  <c r="CH87" i="1"/>
  <c r="CI86" i="1"/>
  <c r="CH86" i="1"/>
  <c r="CK85" i="1"/>
  <c r="CJ85" i="1"/>
  <c r="CI85" i="1"/>
  <c r="CH85" i="1"/>
  <c r="CK84" i="1"/>
  <c r="CJ84" i="1"/>
  <c r="CI84" i="1"/>
  <c r="CH84" i="1"/>
  <c r="CI71" i="1"/>
  <c r="CH71" i="1"/>
  <c r="CK67" i="1"/>
  <c r="CI67" i="1"/>
  <c r="CH67" i="1"/>
  <c r="CI65" i="1"/>
  <c r="CH65" i="1"/>
  <c r="CK62" i="1"/>
  <c r="CI62" i="1"/>
  <c r="CH62" i="1"/>
  <c r="CK61" i="1"/>
  <c r="CJ61" i="1"/>
  <c r="CI61" i="1"/>
  <c r="CH61" i="1"/>
  <c r="CK59" i="1"/>
  <c r="CI59" i="1"/>
  <c r="CH59" i="1"/>
  <c r="CK56" i="1"/>
  <c r="CI56" i="1"/>
  <c r="CH56" i="1"/>
  <c r="CI55" i="1"/>
  <c r="CH55" i="1"/>
  <c r="CK54" i="1"/>
  <c r="CI54" i="1"/>
  <c r="CH54" i="1"/>
  <c r="CK53" i="1"/>
  <c r="CI53" i="1"/>
  <c r="CH53" i="1"/>
  <c r="CK52" i="1"/>
  <c r="CI52" i="1"/>
  <c r="CH52" i="1"/>
  <c r="CK51" i="1"/>
  <c r="CI51" i="1"/>
  <c r="CH51" i="1"/>
  <c r="CJ49" i="1"/>
  <c r="CK49" i="1"/>
  <c r="CI49" i="1"/>
  <c r="CH49" i="1"/>
  <c r="BM89" i="1" l="1"/>
  <c r="BM87" i="1"/>
  <c r="BM86" i="1"/>
  <c r="BM85" i="1"/>
  <c r="BM84" i="1"/>
  <c r="BQ83" i="1"/>
  <c r="BO83" i="1"/>
  <c r="BN83" i="1"/>
  <c r="BM71" i="1"/>
  <c r="BM70" i="1" s="1"/>
  <c r="BQ70" i="1"/>
  <c r="BP70" i="1"/>
  <c r="BO70" i="1"/>
  <c r="BN70" i="1"/>
  <c r="BM67" i="1"/>
  <c r="BQ66" i="1"/>
  <c r="BP66" i="1"/>
  <c r="BO66" i="1"/>
  <c r="BN66" i="1"/>
  <c r="BM66" i="1"/>
  <c r="BM65" i="1"/>
  <c r="BM64" i="1" s="1"/>
  <c r="BM63" i="1" s="1"/>
  <c r="BQ64" i="1"/>
  <c r="BQ63" i="1" s="1"/>
  <c r="BP64" i="1"/>
  <c r="BO64" i="1"/>
  <c r="BN64" i="1"/>
  <c r="BM62" i="1"/>
  <c r="BM61" i="1"/>
  <c r="BM60" i="1" s="1"/>
  <c r="BQ60" i="1"/>
  <c r="BP60" i="1"/>
  <c r="BO60" i="1"/>
  <c r="BN60" i="1"/>
  <c r="BM59" i="1"/>
  <c r="BQ58" i="1"/>
  <c r="BQ57" i="1" s="1"/>
  <c r="BP58" i="1"/>
  <c r="BP57" i="1" s="1"/>
  <c r="BO58" i="1"/>
  <c r="BO57" i="1" s="1"/>
  <c r="BN58" i="1"/>
  <c r="BN57" i="1" s="1"/>
  <c r="BM58" i="1"/>
  <c r="BM57" i="1" s="1"/>
  <c r="BM56" i="1"/>
  <c r="BM55" i="1"/>
  <c r="BP54" i="1"/>
  <c r="BM54" i="1" s="1"/>
  <c r="BM53" i="1"/>
  <c r="BM52" i="1"/>
  <c r="BM51" i="1"/>
  <c r="BQ50" i="1"/>
  <c r="BQ47" i="1" s="1"/>
  <c r="BP50" i="1"/>
  <c r="BP47" i="1" s="1"/>
  <c r="BO50" i="1"/>
  <c r="BO47" i="1" s="1"/>
  <c r="BN50" i="1"/>
  <c r="BM49" i="1"/>
  <c r="BQ48" i="1"/>
  <c r="BP48" i="1"/>
  <c r="BO48" i="1"/>
  <c r="BN48" i="1"/>
  <c r="BM48" i="1"/>
  <c r="BN47" i="1"/>
  <c r="BQ24" i="1"/>
  <c r="BO24" i="1"/>
  <c r="BN24" i="1"/>
  <c r="BC89" i="1"/>
  <c r="BC87" i="1"/>
  <c r="BG86" i="1"/>
  <c r="CK86" i="1" s="1"/>
  <c r="BF86" i="1"/>
  <c r="BC85" i="1"/>
  <c r="BC84" i="1"/>
  <c r="BG83" i="1"/>
  <c r="BG24" i="1" s="1"/>
  <c r="BF83" i="1"/>
  <c r="BF24" i="1" s="1"/>
  <c r="BE83" i="1"/>
  <c r="BE24" i="1" s="1"/>
  <c r="BD83" i="1"/>
  <c r="BD24" i="1" s="1"/>
  <c r="BG71" i="1"/>
  <c r="CK71" i="1" s="1"/>
  <c r="BC71" i="1"/>
  <c r="BG70" i="1"/>
  <c r="BF70" i="1"/>
  <c r="BE70" i="1"/>
  <c r="BD70" i="1"/>
  <c r="BF67" i="1"/>
  <c r="BC67" i="1" s="1"/>
  <c r="BG66" i="1"/>
  <c r="BF66" i="1"/>
  <c r="BE66" i="1"/>
  <c r="BD66" i="1"/>
  <c r="BG65" i="1"/>
  <c r="CK65" i="1" s="1"/>
  <c r="BF65" i="1"/>
  <c r="BC65" i="1" s="1"/>
  <c r="BG64" i="1"/>
  <c r="BG63" i="1" s="1"/>
  <c r="BE64" i="1"/>
  <c r="BD64" i="1"/>
  <c r="BC62" i="1"/>
  <c r="BC61" i="1"/>
  <c r="BG60" i="1"/>
  <c r="BF60" i="1"/>
  <c r="BE60" i="1"/>
  <c r="BE57" i="1" s="1"/>
  <c r="BD60" i="1"/>
  <c r="BD57" i="1" s="1"/>
  <c r="BC60" i="1"/>
  <c r="BF59" i="1"/>
  <c r="BF58" i="1" s="1"/>
  <c r="BF57" i="1" s="1"/>
  <c r="BG58" i="1"/>
  <c r="BE58" i="1"/>
  <c r="BD58" i="1"/>
  <c r="BF56" i="1"/>
  <c r="BC55" i="1"/>
  <c r="BF54" i="1"/>
  <c r="CJ54" i="1" s="1"/>
  <c r="BC53" i="1"/>
  <c r="BF52" i="1"/>
  <c r="BC52" i="1"/>
  <c r="BF51" i="1"/>
  <c r="BC51" i="1"/>
  <c r="BG50" i="1"/>
  <c r="BE50" i="1"/>
  <c r="BD50" i="1"/>
  <c r="BC49" i="1"/>
  <c r="BG48" i="1"/>
  <c r="BF48" i="1"/>
  <c r="BE48" i="1"/>
  <c r="BD48" i="1"/>
  <c r="BC48" i="1"/>
  <c r="BG47" i="1"/>
  <c r="BP63" i="1" l="1"/>
  <c r="BC64" i="1"/>
  <c r="BF50" i="1"/>
  <c r="BF47" i="1" s="1"/>
  <c r="CJ56" i="1"/>
  <c r="BD47" i="1"/>
  <c r="BD46" i="1" s="1"/>
  <c r="BD20" i="1" s="1"/>
  <c r="BD18" i="1" s="1"/>
  <c r="BE47" i="1"/>
  <c r="BC70" i="1"/>
  <c r="BG57" i="1"/>
  <c r="BC86" i="1"/>
  <c r="CJ86" i="1"/>
  <c r="BC54" i="1"/>
  <c r="BC56" i="1"/>
  <c r="BC66" i="1"/>
  <c r="BF64" i="1"/>
  <c r="BF63" i="1" s="1"/>
  <c r="BF46" i="1" s="1"/>
  <c r="BF20" i="1" s="1"/>
  <c r="BF18" i="1" s="1"/>
  <c r="BM83" i="1"/>
  <c r="BM24" i="1" s="1"/>
  <c r="BP46" i="1"/>
  <c r="BP20" i="1" s="1"/>
  <c r="BN63" i="1"/>
  <c r="BN46" i="1" s="1"/>
  <c r="BN20" i="1" s="1"/>
  <c r="BN18" i="1" s="1"/>
  <c r="BO63" i="1"/>
  <c r="BO46" i="1" s="1"/>
  <c r="BO20" i="1" s="1"/>
  <c r="BO18" i="1" s="1"/>
  <c r="BM50" i="1"/>
  <c r="BM47" i="1" s="1"/>
  <c r="BM46" i="1" s="1"/>
  <c r="BM20" i="1" s="1"/>
  <c r="BM18" i="1" s="1"/>
  <c r="BC50" i="1"/>
  <c r="BC47" i="1" s="1"/>
  <c r="BD63" i="1"/>
  <c r="BE63" i="1"/>
  <c r="BE46" i="1" s="1"/>
  <c r="BE20" i="1" s="1"/>
  <c r="BE18" i="1" s="1"/>
  <c r="BQ46" i="1"/>
  <c r="BQ20" i="1" s="1"/>
  <c r="BQ18" i="1" s="1"/>
  <c r="BP83" i="1"/>
  <c r="BP24" i="1" s="1"/>
  <c r="BP18" i="1" s="1"/>
  <c r="BG46" i="1"/>
  <c r="BG20" i="1" s="1"/>
  <c r="BG18" i="1" s="1"/>
  <c r="BC59" i="1"/>
  <c r="BA59" i="1"/>
  <c r="CJ59" i="1" s="1"/>
  <c r="BA51" i="1"/>
  <c r="AS89" i="1"/>
  <c r="AS87" i="1"/>
  <c r="AS86" i="1"/>
  <c r="AS85" i="1"/>
  <c r="AS84" i="1"/>
  <c r="AS83" i="1" s="1"/>
  <c r="AS24" i="1" s="1"/>
  <c r="AW83" i="1"/>
  <c r="AW24" i="1" s="1"/>
  <c r="AV83" i="1"/>
  <c r="AV24" i="1" s="1"/>
  <c r="AU83" i="1"/>
  <c r="AU24" i="1" s="1"/>
  <c r="AT83" i="1"/>
  <c r="AT24" i="1" s="1"/>
  <c r="AV71" i="1"/>
  <c r="AV70" i="1" s="1"/>
  <c r="AW70" i="1"/>
  <c r="AU70" i="1"/>
  <c r="AT70" i="1"/>
  <c r="AV67" i="1"/>
  <c r="AV66" i="1" s="1"/>
  <c r="AW66" i="1"/>
  <c r="AU66" i="1"/>
  <c r="AT66" i="1"/>
  <c r="AV65" i="1"/>
  <c r="AS65" i="1" s="1"/>
  <c r="AS64" i="1" s="1"/>
  <c r="AW64" i="1"/>
  <c r="AU64" i="1"/>
  <c r="AT64" i="1"/>
  <c r="AS62" i="1"/>
  <c r="AS60" i="1" s="1"/>
  <c r="AS61" i="1"/>
  <c r="AW60" i="1"/>
  <c r="AV60" i="1"/>
  <c r="AU60" i="1"/>
  <c r="AT60" i="1"/>
  <c r="AV59" i="1"/>
  <c r="AS59" i="1" s="1"/>
  <c r="AS58" i="1" s="1"/>
  <c r="AS57" i="1" s="1"/>
  <c r="AW58" i="1"/>
  <c r="AV58" i="1"/>
  <c r="AV57" i="1" s="1"/>
  <c r="AU58" i="1"/>
  <c r="AU57" i="1" s="1"/>
  <c r="AT58" i="1"/>
  <c r="AT57" i="1" s="1"/>
  <c r="AS56" i="1"/>
  <c r="AV55" i="1"/>
  <c r="AS55" i="1"/>
  <c r="AV54" i="1"/>
  <c r="AS53" i="1"/>
  <c r="AV52" i="1"/>
  <c r="AS52" i="1" s="1"/>
  <c r="AV51" i="1"/>
  <c r="AS51" i="1"/>
  <c r="AW50" i="1"/>
  <c r="AU50" i="1"/>
  <c r="AT50" i="1"/>
  <c r="AT47" i="1" s="1"/>
  <c r="AV49" i="1"/>
  <c r="AV48" i="1" s="1"/>
  <c r="AW48" i="1"/>
  <c r="AW47" i="1" s="1"/>
  <c r="AU48" i="1"/>
  <c r="AU47" i="1" s="1"/>
  <c r="AT48" i="1"/>
  <c r="AS67" i="1" l="1"/>
  <c r="AS66" i="1" s="1"/>
  <c r="AS63" i="1" s="1"/>
  <c r="AS71" i="1"/>
  <c r="AS70" i="1" s="1"/>
  <c r="BC58" i="1"/>
  <c r="BC57" i="1" s="1"/>
  <c r="AT63" i="1"/>
  <c r="AT46" i="1" s="1"/>
  <c r="AT20" i="1" s="1"/>
  <c r="AT18" i="1" s="1"/>
  <c r="AS49" i="1"/>
  <c r="AS48" i="1" s="1"/>
  <c r="AU63" i="1"/>
  <c r="AU46" i="1" s="1"/>
  <c r="AU20" i="1" s="1"/>
  <c r="AU18" i="1" s="1"/>
  <c r="BC83" i="1"/>
  <c r="BC24" i="1" s="1"/>
  <c r="BC63" i="1"/>
  <c r="AW57" i="1"/>
  <c r="AV50" i="1"/>
  <c r="AW63" i="1"/>
  <c r="AV47" i="1"/>
  <c r="AV64" i="1"/>
  <c r="AV63" i="1" s="1"/>
  <c r="AS54" i="1"/>
  <c r="AS50" i="1" s="1"/>
  <c r="AS47" i="1" s="1"/>
  <c r="AS46" i="1" l="1"/>
  <c r="AS20" i="1" s="1"/>
  <c r="AS18" i="1" s="1"/>
  <c r="BC46" i="1"/>
  <c r="BC20" i="1" s="1"/>
  <c r="BC18" i="1" s="1"/>
  <c r="AW46" i="1"/>
  <c r="AW20" i="1" s="1"/>
  <c r="AW18" i="1" s="1"/>
  <c r="AV46" i="1"/>
  <c r="AV20" i="1" s="1"/>
  <c r="AV18" i="1" s="1"/>
  <c r="S71" i="1" l="1"/>
  <c r="R71" i="1"/>
  <c r="Q71" i="1"/>
  <c r="P71" i="1"/>
  <c r="S67" i="1"/>
  <c r="R67" i="1"/>
  <c r="Q67" i="1"/>
  <c r="P67" i="1"/>
  <c r="S65" i="1"/>
  <c r="R65" i="1"/>
  <c r="Q65" i="1"/>
  <c r="P65" i="1"/>
  <c r="S62" i="1"/>
  <c r="R62" i="1"/>
  <c r="Q62" i="1"/>
  <c r="P62" i="1"/>
  <c r="S59" i="1"/>
  <c r="R59" i="1"/>
  <c r="Q59" i="1"/>
  <c r="P59" i="1"/>
  <c r="S56" i="1" l="1"/>
  <c r="R56" i="1"/>
  <c r="Q56" i="1"/>
  <c r="P56" i="1"/>
  <c r="S55" i="1"/>
  <c r="R55" i="1"/>
  <c r="Q55" i="1"/>
  <c r="P55" i="1"/>
  <c r="S54" i="1"/>
  <c r="R54" i="1"/>
  <c r="Q54" i="1"/>
  <c r="P54" i="1"/>
  <c r="S53" i="1"/>
  <c r="R53" i="1"/>
  <c r="Q53" i="1"/>
  <c r="P53" i="1"/>
  <c r="S52" i="1"/>
  <c r="R52" i="1"/>
  <c r="Q52" i="1"/>
  <c r="P52" i="1"/>
  <c r="S51" i="1"/>
  <c r="R51" i="1"/>
  <c r="Q51" i="1"/>
  <c r="P51" i="1"/>
  <c r="S49" i="1"/>
  <c r="R49" i="1"/>
  <c r="Q49" i="1"/>
  <c r="P49" i="1"/>
  <c r="R83" i="1" l="1"/>
  <c r="R70" i="1"/>
  <c r="R66" i="1"/>
  <c r="R64" i="1"/>
  <c r="R60" i="1"/>
  <c r="R58" i="1"/>
  <c r="R48" i="1"/>
  <c r="R24" i="1"/>
  <c r="P83" i="1"/>
  <c r="P24" i="1" s="1"/>
  <c r="P70" i="1"/>
  <c r="P66" i="1"/>
  <c r="P64" i="1"/>
  <c r="P60" i="1"/>
  <c r="P58" i="1"/>
  <c r="P50" i="1"/>
  <c r="P48" i="1"/>
  <c r="P47" i="1" l="1"/>
  <c r="R57" i="1"/>
  <c r="P63" i="1"/>
  <c r="R63" i="1"/>
  <c r="P57" i="1"/>
  <c r="R50" i="1"/>
  <c r="R47" i="1" s="1"/>
  <c r="R46" i="1" l="1"/>
  <c r="R20" i="1" s="1"/>
  <c r="R18" i="1" s="1"/>
  <c r="P46" i="1"/>
  <c r="P20" i="1" s="1"/>
  <c r="P18" i="1" s="1"/>
  <c r="Q66" i="1"/>
  <c r="Q64" i="1"/>
  <c r="Q60" i="1"/>
  <c r="Q58" i="1"/>
  <c r="Q48" i="1"/>
  <c r="Q83" i="1"/>
  <c r="Q24" i="1" s="1"/>
  <c r="Q70" i="1"/>
  <c r="Q63" i="1" l="1"/>
  <c r="Q57" i="1"/>
  <c r="Q50" i="1"/>
  <c r="Q47" i="1" s="1"/>
  <c r="Q46" i="1" s="1"/>
  <c r="Q20" i="1" s="1"/>
  <c r="Q18" i="1" s="1"/>
  <c r="S83" i="1" l="1"/>
  <c r="S70" i="1"/>
  <c r="S66" i="1"/>
  <c r="S64" i="1"/>
  <c r="S60" i="1"/>
  <c r="S58" i="1"/>
  <c r="S50" i="1"/>
  <c r="S48" i="1"/>
  <c r="S24" i="1"/>
  <c r="S57" i="1" l="1"/>
  <c r="S47" i="1"/>
  <c r="S63" i="1"/>
  <c r="BU54" i="1"/>
  <c r="S46" i="1" l="1"/>
  <c r="S20" i="1" s="1"/>
  <c r="S18" i="1" s="1"/>
  <c r="CF58" i="1" l="1"/>
  <c r="CE58" i="1"/>
  <c r="CD58" i="1"/>
  <c r="CC58" i="1"/>
  <c r="CA58" i="1"/>
  <c r="BZ58" i="1"/>
  <c r="BY58" i="1"/>
  <c r="BX58" i="1"/>
  <c r="BV58" i="1"/>
  <c r="BU58" i="1"/>
  <c r="BT58" i="1"/>
  <c r="BS58" i="1"/>
  <c r="BL58" i="1"/>
  <c r="BK58" i="1"/>
  <c r="BJ58" i="1"/>
  <c r="BI58" i="1"/>
  <c r="BB58" i="1"/>
  <c r="BA58" i="1"/>
  <c r="AZ58" i="1"/>
  <c r="AY58" i="1"/>
  <c r="AR58" i="1"/>
  <c r="AQ58" i="1"/>
  <c r="AP58" i="1"/>
  <c r="AO58" i="1"/>
  <c r="AM58" i="1"/>
  <c r="AL58" i="1"/>
  <c r="AK58" i="1"/>
  <c r="AJ58" i="1"/>
  <c r="V58" i="1"/>
  <c r="T58" i="1"/>
  <c r="CF48" i="1"/>
  <c r="CE48" i="1"/>
  <c r="CD48" i="1"/>
  <c r="CC48" i="1"/>
  <c r="CA48" i="1"/>
  <c r="BZ48" i="1"/>
  <c r="BY48" i="1"/>
  <c r="BX48" i="1"/>
  <c r="BV48" i="1"/>
  <c r="BU48" i="1"/>
  <c r="BT48" i="1"/>
  <c r="BS48" i="1"/>
  <c r="BL48" i="1"/>
  <c r="BK48" i="1"/>
  <c r="BJ48" i="1"/>
  <c r="BI48" i="1"/>
  <c r="BB48" i="1"/>
  <c r="BA48" i="1"/>
  <c r="AZ48" i="1"/>
  <c r="AY48" i="1"/>
  <c r="AR48" i="1"/>
  <c r="AQ48" i="1"/>
  <c r="AP48" i="1"/>
  <c r="AO48" i="1"/>
  <c r="AM48" i="1"/>
  <c r="AL48" i="1"/>
  <c r="AK48" i="1"/>
  <c r="AJ48" i="1"/>
  <c r="V48" i="1"/>
  <c r="T48" i="1"/>
  <c r="CP59" i="1" l="1"/>
  <c r="CP58" i="1" s="1"/>
  <c r="CO59" i="1"/>
  <c r="CO58" i="1" s="1"/>
  <c r="CN59" i="1"/>
  <c r="CN58" i="1" s="1"/>
  <c r="CM59" i="1"/>
  <c r="CM58" i="1" s="1"/>
  <c r="CK58" i="1"/>
  <c r="CJ58" i="1"/>
  <c r="CI58" i="1"/>
  <c r="CH58" i="1"/>
  <c r="CB59" i="1"/>
  <c r="CB58" i="1" s="1"/>
  <c r="BW59" i="1"/>
  <c r="BR59" i="1"/>
  <c r="BR58" i="1" s="1"/>
  <c r="BH59" i="1"/>
  <c r="AX59" i="1"/>
  <c r="AX58" i="1" s="1"/>
  <c r="AN59" i="1"/>
  <c r="AN58" i="1" s="1"/>
  <c r="AI59" i="1"/>
  <c r="AI58" i="1" s="1"/>
  <c r="I59" i="1"/>
  <c r="I58" i="1" s="1"/>
  <c r="CP49" i="1"/>
  <c r="CP48" i="1" s="1"/>
  <c r="CN49" i="1"/>
  <c r="CN48" i="1" s="1"/>
  <c r="CM49" i="1"/>
  <c r="CM48" i="1" s="1"/>
  <c r="CK48" i="1"/>
  <c r="CI48" i="1"/>
  <c r="CH48" i="1"/>
  <c r="CB49" i="1"/>
  <c r="CB48" i="1" s="1"/>
  <c r="BW49" i="1"/>
  <c r="BR49" i="1"/>
  <c r="BR48" i="1" s="1"/>
  <c r="BH49" i="1"/>
  <c r="AX49" i="1"/>
  <c r="CO49" i="1"/>
  <c r="AI49" i="1"/>
  <c r="AI48" i="1" s="1"/>
  <c r="I49" i="1"/>
  <c r="I48" i="1" s="1"/>
  <c r="BH48" i="1" l="1"/>
  <c r="X49" i="1"/>
  <c r="W49" i="1"/>
  <c r="W48" i="1" s="1"/>
  <c r="BW48" i="1"/>
  <c r="W59" i="1"/>
  <c r="W58" i="1" s="1"/>
  <c r="BW58" i="1"/>
  <c r="BH58" i="1"/>
  <c r="X59" i="1"/>
  <c r="U59" i="1" s="1"/>
  <c r="X58" i="1"/>
  <c r="CL59" i="1"/>
  <c r="CL58" i="1" s="1"/>
  <c r="X48" i="1"/>
  <c r="AX48" i="1"/>
  <c r="CL49" i="1"/>
  <c r="CL48" i="1" s="1"/>
  <c r="CO48" i="1"/>
  <c r="CG59" i="1"/>
  <c r="CG58" i="1" s="1"/>
  <c r="AN49" i="1"/>
  <c r="AN48" i="1" s="1"/>
  <c r="U49" i="1" l="1"/>
  <c r="CG49" i="1"/>
  <c r="CG48" i="1" s="1"/>
  <c r="CJ48" i="1"/>
  <c r="L59" i="1"/>
  <c r="L58" i="1" s="1"/>
  <c r="U58" i="1"/>
  <c r="L49" i="1"/>
  <c r="L48" i="1" s="1"/>
  <c r="U48" i="1"/>
  <c r="CP89" i="1" l="1"/>
  <c r="CO89" i="1"/>
  <c r="CN89" i="1"/>
  <c r="CM89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71" i="1"/>
  <c r="CN71" i="1"/>
  <c r="CM71" i="1"/>
  <c r="CP67" i="1"/>
  <c r="CN67" i="1"/>
  <c r="CM67" i="1"/>
  <c r="CP65" i="1"/>
  <c r="CN65" i="1"/>
  <c r="CM65" i="1"/>
  <c r="CP62" i="1"/>
  <c r="CN62" i="1"/>
  <c r="CM62" i="1"/>
  <c r="CP61" i="1"/>
  <c r="CO61" i="1"/>
  <c r="CN61" i="1"/>
  <c r="CM61" i="1"/>
  <c r="CP56" i="1"/>
  <c r="CO56" i="1"/>
  <c r="CN56" i="1"/>
  <c r="CM56" i="1"/>
  <c r="CN55" i="1"/>
  <c r="CM55" i="1"/>
  <c r="CP54" i="1"/>
  <c r="CO54" i="1"/>
  <c r="CN54" i="1"/>
  <c r="CM54" i="1"/>
  <c r="CP53" i="1"/>
  <c r="CN53" i="1"/>
  <c r="CM53" i="1"/>
  <c r="CP52" i="1"/>
  <c r="CN52" i="1"/>
  <c r="CM52" i="1"/>
  <c r="CN51" i="1"/>
  <c r="BW89" i="1" l="1"/>
  <c r="W89" i="1" s="1"/>
  <c r="BW87" i="1"/>
  <c r="W87" i="1" s="1"/>
  <c r="BW86" i="1"/>
  <c r="W86" i="1" s="1"/>
  <c r="BW85" i="1"/>
  <c r="W85" i="1" s="1"/>
  <c r="BW84" i="1"/>
  <c r="W84" i="1" s="1"/>
  <c r="CA83" i="1"/>
  <c r="BZ83" i="1"/>
  <c r="BY83" i="1"/>
  <c r="BX83" i="1"/>
  <c r="BW83" i="1"/>
  <c r="BW24" i="1" s="1"/>
  <c r="BW71" i="1"/>
  <c r="CA70" i="1"/>
  <c r="BZ70" i="1"/>
  <c r="BY70" i="1"/>
  <c r="BX70" i="1"/>
  <c r="BW67" i="1"/>
  <c r="W67" i="1" s="1"/>
  <c r="CA66" i="1"/>
  <c r="BZ66" i="1"/>
  <c r="BY66" i="1"/>
  <c r="BY63" i="1" s="1"/>
  <c r="BY46" i="1" s="1"/>
  <c r="BY20" i="1" s="1"/>
  <c r="BX66" i="1"/>
  <c r="BX63" i="1" s="1"/>
  <c r="BX46" i="1" s="1"/>
  <c r="BX20" i="1" s="1"/>
  <c r="BW66" i="1"/>
  <c r="BW65" i="1"/>
  <c r="CA64" i="1"/>
  <c r="CA63" i="1" s="1"/>
  <c r="CA46" i="1" s="1"/>
  <c r="BZ64" i="1"/>
  <c r="BZ63" i="1" s="1"/>
  <c r="BZ46" i="1" s="1"/>
  <c r="BY64" i="1"/>
  <c r="BX64" i="1"/>
  <c r="BW62" i="1"/>
  <c r="W62" i="1" s="1"/>
  <c r="BW61" i="1"/>
  <c r="CA60" i="1"/>
  <c r="CA57" i="1" s="1"/>
  <c r="BZ60" i="1"/>
  <c r="BZ57" i="1" s="1"/>
  <c r="BY60" i="1"/>
  <c r="BY57" i="1" s="1"/>
  <c r="BX60" i="1"/>
  <c r="BX57" i="1" s="1"/>
  <c r="BW56" i="1"/>
  <c r="W56" i="1" s="1"/>
  <c r="BW55" i="1"/>
  <c r="W55" i="1" s="1"/>
  <c r="BW54" i="1"/>
  <c r="W54" i="1" s="1"/>
  <c r="BW53" i="1"/>
  <c r="W53" i="1" s="1"/>
  <c r="BW52" i="1"/>
  <c r="W52" i="1" s="1"/>
  <c r="BW51" i="1"/>
  <c r="W51" i="1" s="1"/>
  <c r="CA50" i="1"/>
  <c r="CA47" i="1" s="1"/>
  <c r="BZ50" i="1"/>
  <c r="BZ47" i="1" s="1"/>
  <c r="BY50" i="1"/>
  <c r="BY47" i="1" s="1"/>
  <c r="BX50" i="1"/>
  <c r="BX47" i="1" s="1"/>
  <c r="CA24" i="1"/>
  <c r="BZ24" i="1"/>
  <c r="BY24" i="1"/>
  <c r="BX24" i="1"/>
  <c r="BW64" i="1" l="1"/>
  <c r="W65" i="1"/>
  <c r="BW70" i="1"/>
  <c r="W71" i="1"/>
  <c r="BW60" i="1"/>
  <c r="BW57" i="1" s="1"/>
  <c r="W61" i="1"/>
  <c r="BX18" i="1"/>
  <c r="BY18" i="1"/>
  <c r="BW50" i="1"/>
  <c r="BW47" i="1" s="1"/>
  <c r="BW46" i="1" s="1"/>
  <c r="BW20" i="1" s="1"/>
  <c r="BW18" i="1" s="1"/>
  <c r="BW63" i="1"/>
  <c r="CA20" i="1"/>
  <c r="CA18" i="1" s="1"/>
  <c r="BZ20" i="1"/>
  <c r="BZ18" i="1" s="1"/>
  <c r="AX89" i="1"/>
  <c r="AX87" i="1"/>
  <c r="AX86" i="1"/>
  <c r="AX85" i="1"/>
  <c r="AX84" i="1"/>
  <c r="BB83" i="1"/>
  <c r="BB24" i="1" s="1"/>
  <c r="BA83" i="1"/>
  <c r="BA24" i="1" s="1"/>
  <c r="AZ83" i="1"/>
  <c r="AZ24" i="1" s="1"/>
  <c r="AY83" i="1"/>
  <c r="AY24" i="1" s="1"/>
  <c r="AX71" i="1"/>
  <c r="AX70" i="1" s="1"/>
  <c r="BB70" i="1"/>
  <c r="BA70" i="1"/>
  <c r="AZ70" i="1"/>
  <c r="AY70" i="1"/>
  <c r="AX67" i="1"/>
  <c r="BB66" i="1"/>
  <c r="BA66" i="1"/>
  <c r="AZ66" i="1"/>
  <c r="AZ63" i="1" s="1"/>
  <c r="AZ46" i="1" s="1"/>
  <c r="AY66" i="1"/>
  <c r="AX66" i="1"/>
  <c r="AX65" i="1"/>
  <c r="BB64" i="1"/>
  <c r="BA64" i="1"/>
  <c r="AZ64" i="1"/>
  <c r="AY64" i="1"/>
  <c r="BB60" i="1"/>
  <c r="BB57" i="1" s="1"/>
  <c r="AX62" i="1"/>
  <c r="AX61" i="1"/>
  <c r="BA60" i="1"/>
  <c r="BA57" i="1" s="1"/>
  <c r="AZ60" i="1"/>
  <c r="AZ57" i="1" s="1"/>
  <c r="AY60" i="1"/>
  <c r="AY57" i="1" s="1"/>
  <c r="AX56" i="1"/>
  <c r="AX55" i="1"/>
  <c r="AX54" i="1"/>
  <c r="AX53" i="1"/>
  <c r="AX52" i="1"/>
  <c r="AX51" i="1"/>
  <c r="BB50" i="1"/>
  <c r="BB47" i="1" s="1"/>
  <c r="AZ50" i="1"/>
  <c r="AZ47" i="1" s="1"/>
  <c r="AY50" i="1"/>
  <c r="AY47" i="1" s="1"/>
  <c r="BA63" i="1" l="1"/>
  <c r="AY63" i="1"/>
  <c r="AY46" i="1" s="1"/>
  <c r="AY20" i="1" s="1"/>
  <c r="AY18" i="1" s="1"/>
  <c r="BB63" i="1"/>
  <c r="AX83" i="1"/>
  <c r="AX24" i="1" s="1"/>
  <c r="BB46" i="1"/>
  <c r="AX64" i="1"/>
  <c r="AX63" i="1" s="1"/>
  <c r="AX60" i="1"/>
  <c r="AX57" i="1" s="1"/>
  <c r="AX50" i="1"/>
  <c r="AX47" i="1" s="1"/>
  <c r="AZ20" i="1"/>
  <c r="AZ18" i="1" s="1"/>
  <c r="BB20" i="1"/>
  <c r="BB18" i="1" s="1"/>
  <c r="BA50" i="1"/>
  <c r="AQ71" i="1"/>
  <c r="AQ67" i="1"/>
  <c r="AQ65" i="1"/>
  <c r="AQ62" i="1"/>
  <c r="AR55" i="1"/>
  <c r="AQ53" i="1"/>
  <c r="AQ52" i="1"/>
  <c r="AQ51" i="1"/>
  <c r="CJ51" i="1" s="1"/>
  <c r="CJ71" i="1" l="1"/>
  <c r="CO71" i="1"/>
  <c r="CJ52" i="1"/>
  <c r="CO52" i="1"/>
  <c r="CJ62" i="1"/>
  <c r="CO62" i="1"/>
  <c r="CJ65" i="1"/>
  <c r="CO65" i="1"/>
  <c r="CJ53" i="1"/>
  <c r="CO53" i="1"/>
  <c r="CK55" i="1"/>
  <c r="CP55" i="1"/>
  <c r="CJ67" i="1"/>
  <c r="CO67" i="1"/>
  <c r="AX46" i="1"/>
  <c r="AX20" i="1" s="1"/>
  <c r="AX18" i="1" s="1"/>
  <c r="BA47" i="1"/>
  <c r="BA46" i="1" s="1"/>
  <c r="BA20" i="1" s="1"/>
  <c r="BA18" i="1" s="1"/>
  <c r="AM86" i="1"/>
  <c r="AI89" i="1"/>
  <c r="AI87" i="1"/>
  <c r="AI85" i="1"/>
  <c r="AL84" i="1"/>
  <c r="AI84" i="1" s="1"/>
  <c r="AM83" i="1"/>
  <c r="AM24" i="1" s="1"/>
  <c r="AK83" i="1"/>
  <c r="AK24" i="1" s="1"/>
  <c r="AJ83" i="1"/>
  <c r="AJ24" i="1" s="1"/>
  <c r="AL71" i="1"/>
  <c r="AI71" i="1" s="1"/>
  <c r="AI70" i="1" s="1"/>
  <c r="AM70" i="1"/>
  <c r="AK70" i="1"/>
  <c r="AJ70" i="1"/>
  <c r="AL67" i="1"/>
  <c r="AI67" i="1" s="1"/>
  <c r="AI66" i="1" s="1"/>
  <c r="AM66" i="1"/>
  <c r="AK66" i="1"/>
  <c r="AJ66" i="1"/>
  <c r="AL65" i="1"/>
  <c r="AI65" i="1" s="1"/>
  <c r="AI64" i="1" s="1"/>
  <c r="AM64" i="1"/>
  <c r="AK64" i="1"/>
  <c r="AK63" i="1" s="1"/>
  <c r="AK46" i="1" s="1"/>
  <c r="AJ64" i="1"/>
  <c r="AJ63" i="1" s="1"/>
  <c r="AJ46" i="1" s="1"/>
  <c r="AL62" i="1"/>
  <c r="AI62" i="1" s="1"/>
  <c r="AI60" i="1" s="1"/>
  <c r="AI57" i="1" s="1"/>
  <c r="AI61" i="1"/>
  <c r="AM60" i="1"/>
  <c r="AM57" i="1" s="1"/>
  <c r="AK60" i="1"/>
  <c r="AK57" i="1" s="1"/>
  <c r="AJ60" i="1"/>
  <c r="AJ57" i="1" s="1"/>
  <c r="AI56" i="1"/>
  <c r="AM55" i="1"/>
  <c r="AM50" i="1" s="1"/>
  <c r="AM47" i="1" s="1"/>
  <c r="AL55" i="1"/>
  <c r="AI55" i="1"/>
  <c r="AL54" i="1"/>
  <c r="AI54" i="1" s="1"/>
  <c r="AL53" i="1"/>
  <c r="AI53" i="1" s="1"/>
  <c r="AL52" i="1"/>
  <c r="AI52" i="1" s="1"/>
  <c r="AI51" i="1"/>
  <c r="AK50" i="1"/>
  <c r="AK47" i="1" s="1"/>
  <c r="AJ50" i="1"/>
  <c r="AJ47" i="1" s="1"/>
  <c r="AL50" i="1" l="1"/>
  <c r="AL47" i="1" s="1"/>
  <c r="AM63" i="1"/>
  <c r="AM46" i="1" s="1"/>
  <c r="AM20" i="1"/>
  <c r="AI50" i="1"/>
  <c r="AI47" i="1" s="1"/>
  <c r="AM18" i="1"/>
  <c r="AI86" i="1"/>
  <c r="AI83" i="1" s="1"/>
  <c r="AI24" i="1" s="1"/>
  <c r="AI63" i="1"/>
  <c r="AJ20" i="1"/>
  <c r="AJ18" i="1" s="1"/>
  <c r="AK20" i="1"/>
  <c r="AK18" i="1" s="1"/>
  <c r="AL66" i="1"/>
  <c r="AL83" i="1"/>
  <c r="AL24" i="1" s="1"/>
  <c r="AL60" i="1"/>
  <c r="AL57" i="1" s="1"/>
  <c r="AL64" i="1"/>
  <c r="AL70" i="1"/>
  <c r="AQ55" i="1"/>
  <c r="CJ55" i="1" l="1"/>
  <c r="CO55" i="1"/>
  <c r="AI46" i="1"/>
  <c r="AI20" i="1" s="1"/>
  <c r="AI18" i="1" s="1"/>
  <c r="AL63" i="1"/>
  <c r="AL46" i="1" l="1"/>
  <c r="AL20" i="1" s="1"/>
  <c r="AL18" i="1" s="1"/>
  <c r="I71" i="1"/>
  <c r="I67" i="1"/>
  <c r="I65" i="1"/>
  <c r="I62" i="1"/>
  <c r="I61" i="1"/>
  <c r="I52" i="1"/>
  <c r="I53" i="1"/>
  <c r="I54" i="1"/>
  <c r="I55" i="1"/>
  <c r="I56" i="1"/>
  <c r="I51" i="1"/>
  <c r="CM70" i="1" l="1"/>
  <c r="CL71" i="1"/>
  <c r="CL70" i="1" s="1"/>
  <c r="CK70" i="1"/>
  <c r="CJ70" i="1"/>
  <c r="CI70" i="1"/>
  <c r="CB71" i="1"/>
  <c r="CB70" i="1" s="1"/>
  <c r="BR71" i="1"/>
  <c r="BR70" i="1" s="1"/>
  <c r="BH71" i="1"/>
  <c r="X71" i="1" s="1"/>
  <c r="U71" i="1" s="1"/>
  <c r="AN71" i="1"/>
  <c r="CP70" i="1"/>
  <c r="CO70" i="1"/>
  <c r="CN70" i="1"/>
  <c r="CF70" i="1"/>
  <c r="CE70" i="1"/>
  <c r="CD70" i="1"/>
  <c r="CC70" i="1"/>
  <c r="BV70" i="1"/>
  <c r="BU70" i="1"/>
  <c r="BT70" i="1"/>
  <c r="BS70" i="1"/>
  <c r="BL70" i="1"/>
  <c r="BK70" i="1"/>
  <c r="BJ70" i="1"/>
  <c r="BI70" i="1"/>
  <c r="AR70" i="1"/>
  <c r="AQ70" i="1"/>
  <c r="AP70" i="1"/>
  <c r="AO70" i="1"/>
  <c r="T70" i="1"/>
  <c r="BH70" i="1" l="1"/>
  <c r="AN70" i="1"/>
  <c r="CG71" i="1"/>
  <c r="CG70" i="1" s="1"/>
  <c r="W70" i="1"/>
  <c r="V70" i="1"/>
  <c r="CH70" i="1"/>
  <c r="X70" i="1" l="1"/>
  <c r="U70" i="1" l="1"/>
  <c r="L71" i="1"/>
  <c r="L70" i="1" s="1"/>
  <c r="I70" i="1" l="1"/>
  <c r="CN66" i="1" l="1"/>
  <c r="CK66" i="1"/>
  <c r="CJ66" i="1"/>
  <c r="CI66" i="1"/>
  <c r="CB67" i="1"/>
  <c r="CB66" i="1" s="1"/>
  <c r="BR67" i="1"/>
  <c r="BR66" i="1" s="1"/>
  <c r="BH67" i="1"/>
  <c r="X67" i="1" s="1"/>
  <c r="U67" i="1" s="1"/>
  <c r="AN67" i="1"/>
  <c r="CP64" i="1"/>
  <c r="CO64" i="1"/>
  <c r="CN64" i="1"/>
  <c r="CN63" i="1" s="1"/>
  <c r="CM64" i="1"/>
  <c r="CK64" i="1"/>
  <c r="CI64" i="1"/>
  <c r="CB65" i="1"/>
  <c r="CB64" i="1" s="1"/>
  <c r="BR65" i="1"/>
  <c r="BR64" i="1" s="1"/>
  <c r="BH65" i="1"/>
  <c r="X65" i="1" s="1"/>
  <c r="AN65" i="1"/>
  <c r="CE66" i="1"/>
  <c r="CP66" i="1"/>
  <c r="CM66" i="1"/>
  <c r="CF66" i="1"/>
  <c r="CD66" i="1"/>
  <c r="CC66" i="1"/>
  <c r="BV66" i="1"/>
  <c r="BU66" i="1"/>
  <c r="BT66" i="1"/>
  <c r="BS66" i="1"/>
  <c r="BL66" i="1"/>
  <c r="BK66" i="1"/>
  <c r="BJ66" i="1"/>
  <c r="BI66" i="1"/>
  <c r="AR66" i="1"/>
  <c r="AQ66" i="1"/>
  <c r="AP66" i="1"/>
  <c r="AO66" i="1"/>
  <c r="T66" i="1"/>
  <c r="I66" i="1"/>
  <c r="CF64" i="1"/>
  <c r="CE64" i="1"/>
  <c r="CD64" i="1"/>
  <c r="CC64" i="1"/>
  <c r="BV64" i="1"/>
  <c r="BT64" i="1"/>
  <c r="BS64" i="1"/>
  <c r="BL64" i="1"/>
  <c r="BK64" i="1"/>
  <c r="BJ64" i="1"/>
  <c r="BI64" i="1"/>
  <c r="AR64" i="1"/>
  <c r="AQ64" i="1"/>
  <c r="AP64" i="1"/>
  <c r="AO64" i="1"/>
  <c r="T64" i="1"/>
  <c r="I64" i="1"/>
  <c r="U65" i="1" l="1"/>
  <c r="CE63" i="1"/>
  <c r="BH66" i="1"/>
  <c r="CP63" i="1"/>
  <c r="CL67" i="1"/>
  <c r="CK63" i="1"/>
  <c r="CC63" i="1"/>
  <c r="CF63" i="1"/>
  <c r="BL63" i="1"/>
  <c r="BI63" i="1"/>
  <c r="CD63" i="1"/>
  <c r="BS63" i="1"/>
  <c r="AP63" i="1"/>
  <c r="BV63" i="1"/>
  <c r="CI63" i="1"/>
  <c r="BJ63" i="1"/>
  <c r="AO63" i="1"/>
  <c r="CM63" i="1"/>
  <c r="BT63" i="1"/>
  <c r="AR63" i="1"/>
  <c r="CB63" i="1"/>
  <c r="BR63" i="1"/>
  <c r="BK63" i="1"/>
  <c r="AQ63" i="1"/>
  <c r="AN66" i="1"/>
  <c r="L67" i="1"/>
  <c r="CL65" i="1"/>
  <c r="CL64" i="1" s="1"/>
  <c r="AN64" i="1"/>
  <c r="AN63" i="1" s="1"/>
  <c r="X64" i="1"/>
  <c r="I63" i="1"/>
  <c r="T63" i="1"/>
  <c r="CG67" i="1"/>
  <c r="CG66" i="1" s="1"/>
  <c r="W66" i="1"/>
  <c r="CG65" i="1"/>
  <c r="CG64" i="1" s="1"/>
  <c r="W64" i="1"/>
  <c r="V66" i="1"/>
  <c r="CH64" i="1"/>
  <c r="V64" i="1"/>
  <c r="BH64" i="1"/>
  <c r="BH63" i="1" s="1"/>
  <c r="CJ64" i="1"/>
  <c r="CJ63" i="1" s="1"/>
  <c r="CH66" i="1"/>
  <c r="BU64" i="1"/>
  <c r="BU63" i="1" s="1"/>
  <c r="CH63" i="1" l="1"/>
  <c r="CG63" i="1"/>
  <c r="W63" i="1"/>
  <c r="V63" i="1"/>
  <c r="X66" i="1"/>
  <c r="X63" i="1" s="1"/>
  <c r="CO66" i="1"/>
  <c r="CO63" i="1" s="1"/>
  <c r="CL66" i="1"/>
  <c r="CL63" i="1" s="1"/>
  <c r="L65" i="1" l="1"/>
  <c r="L64" i="1" s="1"/>
  <c r="U64" i="1"/>
  <c r="L66" i="1"/>
  <c r="U66" i="1"/>
  <c r="L63" i="1" l="1"/>
  <c r="U63" i="1"/>
  <c r="CL87" i="1"/>
  <c r="CG87" i="1"/>
  <c r="CB87" i="1"/>
  <c r="BR87" i="1"/>
  <c r="BH87" i="1"/>
  <c r="X87" i="1" s="1"/>
  <c r="AN87" i="1"/>
  <c r="CB86" i="1"/>
  <c r="BR86" i="1"/>
  <c r="BH86" i="1"/>
  <c r="X86" i="1" s="1"/>
  <c r="U86" i="1" s="1"/>
  <c r="AN86" i="1"/>
  <c r="CB55" i="1"/>
  <c r="BR55" i="1"/>
  <c r="BH55" i="1"/>
  <c r="X55" i="1" s="1"/>
  <c r="AN55" i="1"/>
  <c r="CB54" i="1"/>
  <c r="BR54" i="1"/>
  <c r="BH54" i="1"/>
  <c r="X54" i="1" s="1"/>
  <c r="U54" i="1" s="1"/>
  <c r="AN54" i="1"/>
  <c r="U87" i="1" l="1"/>
  <c r="U55" i="1"/>
  <c r="CG86" i="1"/>
  <c r="CL54" i="1"/>
  <c r="CL55" i="1"/>
  <c r="L55" i="1"/>
  <c r="CL86" i="1"/>
  <c r="L54" i="1"/>
  <c r="CG54" i="1"/>
  <c r="CG55" i="1"/>
  <c r="CL89" i="1" l="1"/>
  <c r="CG85" i="1"/>
  <c r="CL62" i="1"/>
  <c r="CO51" i="1"/>
  <c r="CP51" i="1"/>
  <c r="CG84" i="1" l="1"/>
  <c r="CG89" i="1"/>
  <c r="CL85" i="1"/>
  <c r="CL84" i="1"/>
  <c r="CL56" i="1"/>
  <c r="CL61" i="1"/>
  <c r="CG53" i="1"/>
  <c r="CG62" i="1"/>
  <c r="CG52" i="1"/>
  <c r="CL53" i="1"/>
  <c r="CG56" i="1"/>
  <c r="CL52" i="1"/>
  <c r="CG61" i="1"/>
  <c r="CB56" i="1"/>
  <c r="BR56" i="1"/>
  <c r="BH56" i="1"/>
  <c r="X56" i="1" s="1"/>
  <c r="AN56" i="1"/>
  <c r="CB53" i="1"/>
  <c r="BR53" i="1"/>
  <c r="BH53" i="1"/>
  <c r="X53" i="1" s="1"/>
  <c r="U53" i="1" s="1"/>
  <c r="AN53" i="1"/>
  <c r="CB52" i="1"/>
  <c r="BR52" i="1"/>
  <c r="BH52" i="1"/>
  <c r="X52" i="1" s="1"/>
  <c r="U52" i="1" s="1"/>
  <c r="AN52" i="1"/>
  <c r="U56" i="1" l="1"/>
  <c r="L53" i="1"/>
  <c r="L56" i="1"/>
  <c r="L52" i="1"/>
  <c r="CP83" i="1"/>
  <c r="CP24" i="1" s="1"/>
  <c r="CN83" i="1"/>
  <c r="CN24" i="1" s="1"/>
  <c r="CM83" i="1"/>
  <c r="CM24" i="1" s="1"/>
  <c r="CK83" i="1"/>
  <c r="CK24" i="1" s="1"/>
  <c r="CI83" i="1"/>
  <c r="CI24" i="1" s="1"/>
  <c r="CH83" i="1"/>
  <c r="CH24" i="1" s="1"/>
  <c r="CF83" i="1"/>
  <c r="CF24" i="1" s="1"/>
  <c r="CE83" i="1"/>
  <c r="CE24" i="1" s="1"/>
  <c r="CD83" i="1"/>
  <c r="CD24" i="1" s="1"/>
  <c r="CC83" i="1"/>
  <c r="CC24" i="1" s="1"/>
  <c r="BV83" i="1"/>
  <c r="BV24" i="1" s="1"/>
  <c r="BU83" i="1"/>
  <c r="BU24" i="1" s="1"/>
  <c r="BT83" i="1"/>
  <c r="BT24" i="1" s="1"/>
  <c r="BS83" i="1"/>
  <c r="BS24" i="1" s="1"/>
  <c r="BL83" i="1"/>
  <c r="BL24" i="1" s="1"/>
  <c r="BK83" i="1"/>
  <c r="BK24" i="1" s="1"/>
  <c r="BJ83" i="1"/>
  <c r="BJ24" i="1" s="1"/>
  <c r="BI83" i="1"/>
  <c r="AR83" i="1"/>
  <c r="AR24" i="1" s="1"/>
  <c r="AQ83" i="1"/>
  <c r="AQ24" i="1" s="1"/>
  <c r="AP83" i="1"/>
  <c r="AP24" i="1" s="1"/>
  <c r="AO83" i="1"/>
  <c r="AO24" i="1" s="1"/>
  <c r="T83" i="1"/>
  <c r="T24" i="1" s="1"/>
  <c r="CN60" i="1"/>
  <c r="CN57" i="1" s="1"/>
  <c r="CN46" i="1" s="1"/>
  <c r="CM60" i="1"/>
  <c r="CM57" i="1" s="1"/>
  <c r="CI60" i="1"/>
  <c r="CI57" i="1" s="1"/>
  <c r="CH60" i="1"/>
  <c r="CH57" i="1" s="1"/>
  <c r="CF60" i="1"/>
  <c r="CF57" i="1" s="1"/>
  <c r="CE60" i="1"/>
  <c r="CE57" i="1" s="1"/>
  <c r="CD60" i="1"/>
  <c r="CD57" i="1" s="1"/>
  <c r="CC60" i="1"/>
  <c r="CC57" i="1" s="1"/>
  <c r="BV60" i="1"/>
  <c r="BV57" i="1" s="1"/>
  <c r="BU60" i="1"/>
  <c r="BU57" i="1" s="1"/>
  <c r="BT60" i="1"/>
  <c r="BT57" i="1" s="1"/>
  <c r="BS60" i="1"/>
  <c r="BS57" i="1" s="1"/>
  <c r="BL60" i="1"/>
  <c r="BL57" i="1" s="1"/>
  <c r="BL46" i="1" s="1"/>
  <c r="BK60" i="1"/>
  <c r="BK57" i="1" s="1"/>
  <c r="BJ60" i="1"/>
  <c r="BJ57" i="1" s="1"/>
  <c r="BI60" i="1"/>
  <c r="BI57" i="1" s="1"/>
  <c r="AR60" i="1"/>
  <c r="AR57" i="1" s="1"/>
  <c r="AQ60" i="1"/>
  <c r="AQ57" i="1" s="1"/>
  <c r="AP60" i="1"/>
  <c r="AP57" i="1" s="1"/>
  <c r="AO60" i="1"/>
  <c r="AO57" i="1" s="1"/>
  <c r="T60" i="1"/>
  <c r="T57" i="1" s="1"/>
  <c r="CP50" i="1"/>
  <c r="CP47" i="1" s="1"/>
  <c r="CN50" i="1"/>
  <c r="CN47" i="1" s="1"/>
  <c r="CK50" i="1"/>
  <c r="CK47" i="1" s="1"/>
  <c r="CJ50" i="1"/>
  <c r="CJ47" i="1" s="1"/>
  <c r="CI50" i="1"/>
  <c r="CI47" i="1" s="1"/>
  <c r="CH50" i="1"/>
  <c r="CH47" i="1" s="1"/>
  <c r="CF50" i="1"/>
  <c r="CF47" i="1" s="1"/>
  <c r="CF46" i="1" s="1"/>
  <c r="CE50" i="1"/>
  <c r="CE47" i="1" s="1"/>
  <c r="CD50" i="1"/>
  <c r="CD47" i="1" s="1"/>
  <c r="CC50" i="1"/>
  <c r="CC47" i="1" s="1"/>
  <c r="BV50" i="1"/>
  <c r="BV47" i="1" s="1"/>
  <c r="BV46" i="1" s="1"/>
  <c r="BU50" i="1"/>
  <c r="BU47" i="1" s="1"/>
  <c r="BU46" i="1" s="1"/>
  <c r="BT50" i="1"/>
  <c r="BT47" i="1" s="1"/>
  <c r="BT46" i="1" s="1"/>
  <c r="BS50" i="1"/>
  <c r="BS47" i="1" s="1"/>
  <c r="BL50" i="1"/>
  <c r="BL47" i="1" s="1"/>
  <c r="BK50" i="1"/>
  <c r="BK47" i="1" s="1"/>
  <c r="BJ50" i="1"/>
  <c r="BJ47" i="1" s="1"/>
  <c r="BI50" i="1"/>
  <c r="BI47" i="1" s="1"/>
  <c r="AR50" i="1"/>
  <c r="AR47" i="1" s="1"/>
  <c r="AR46" i="1" s="1"/>
  <c r="AQ50" i="1"/>
  <c r="AQ47" i="1" s="1"/>
  <c r="AQ46" i="1" s="1"/>
  <c r="AP50" i="1"/>
  <c r="AP47" i="1" s="1"/>
  <c r="AP46" i="1" s="1"/>
  <c r="AO50" i="1"/>
  <c r="AO47" i="1" s="1"/>
  <c r="BI24" i="1"/>
  <c r="T50" i="1"/>
  <c r="T47" i="1" s="1"/>
  <c r="CC46" i="1" l="1"/>
  <c r="CD46" i="1"/>
  <c r="CD20" i="1" s="1"/>
  <c r="CD18" i="1" s="1"/>
  <c r="BI46" i="1"/>
  <c r="BI20" i="1" s="1"/>
  <c r="BI18" i="1" s="1"/>
  <c r="BJ46" i="1"/>
  <c r="BJ20" i="1" s="1"/>
  <c r="BJ18" i="1" s="1"/>
  <c r="AO46" i="1"/>
  <c r="CE46" i="1"/>
  <c r="BS46" i="1"/>
  <c r="T46" i="1"/>
  <c r="T20" i="1" s="1"/>
  <c r="T18" i="1" s="1"/>
  <c r="CI46" i="1"/>
  <c r="CI20" i="1" s="1"/>
  <c r="CI18" i="1" s="1"/>
  <c r="CH46" i="1"/>
  <c r="CH20" i="1" s="1"/>
  <c r="CH18" i="1" s="1"/>
  <c r="BK46" i="1"/>
  <c r="BK20" i="1" s="1"/>
  <c r="BK18" i="1" s="1"/>
  <c r="BT20" i="1"/>
  <c r="BT18" i="1" s="1"/>
  <c r="BU20" i="1"/>
  <c r="BU18" i="1" s="1"/>
  <c r="BL20" i="1"/>
  <c r="BL18" i="1" s="1"/>
  <c r="CC20" i="1"/>
  <c r="CC18" i="1" s="1"/>
  <c r="CE20" i="1"/>
  <c r="CE18" i="1" s="1"/>
  <c r="AQ20" i="1"/>
  <c r="AQ18" i="1" s="1"/>
  <c r="CN20" i="1"/>
  <c r="CN18" i="1" s="1"/>
  <c r="BS20" i="1"/>
  <c r="BS18" i="1" s="1"/>
  <c r="AO20" i="1"/>
  <c r="AO18" i="1" s="1"/>
  <c r="AP20" i="1"/>
  <c r="AP18" i="1" s="1"/>
  <c r="CF20" i="1"/>
  <c r="CF18" i="1" s="1"/>
  <c r="AR20" i="1"/>
  <c r="AR18" i="1" s="1"/>
  <c r="BV20" i="1"/>
  <c r="BV18" i="1" s="1"/>
  <c r="I50" i="1" l="1"/>
  <c r="I47" i="1" s="1"/>
  <c r="CM51" i="1" l="1"/>
  <c r="CM50" i="1" s="1"/>
  <c r="CB51" i="1"/>
  <c r="CO50" i="1"/>
  <c r="CO47" i="1" s="1"/>
  <c r="BH51" i="1"/>
  <c r="AN51" i="1"/>
  <c r="CM47" i="1" l="1"/>
  <c r="CM46" i="1" s="1"/>
  <c r="CM20" i="1" s="1"/>
  <c r="CM18" i="1" s="1"/>
  <c r="BH50" i="1"/>
  <c r="BH47" i="1" s="1"/>
  <c r="AN50" i="1"/>
  <c r="AN47" i="1" s="1"/>
  <c r="V50" i="1"/>
  <c r="V47" i="1" s="1"/>
  <c r="W50" i="1"/>
  <c r="W47" i="1" s="1"/>
  <c r="CB50" i="1"/>
  <c r="CB47" i="1" s="1"/>
  <c r="CL51" i="1"/>
  <c r="CL50" i="1" s="1"/>
  <c r="CL47" i="1" s="1"/>
  <c r="BR51" i="1"/>
  <c r="BR50" i="1" s="1"/>
  <c r="BR47" i="1" s="1"/>
  <c r="X51" i="1" l="1"/>
  <c r="U51" i="1" s="1"/>
  <c r="CG51" i="1"/>
  <c r="CG50" i="1" s="1"/>
  <c r="CG47" i="1" s="1"/>
  <c r="CB85" i="1"/>
  <c r="BR85" i="1"/>
  <c r="BH85" i="1"/>
  <c r="X85" i="1" s="1"/>
  <c r="U85" i="1" s="1"/>
  <c r="AN85" i="1"/>
  <c r="U50" i="1" l="1"/>
  <c r="U47" i="1" s="1"/>
  <c r="X50" i="1"/>
  <c r="X47" i="1" s="1"/>
  <c r="L51" i="1" l="1"/>
  <c r="L50" i="1" s="1"/>
  <c r="L47" i="1" s="1"/>
  <c r="CJ83" i="1"/>
  <c r="CJ24" i="1" s="1"/>
  <c r="CO83" i="1"/>
  <c r="CO24" i="1" s="1"/>
  <c r="CG83" i="1" l="1"/>
  <c r="CG24" i="1" s="1"/>
  <c r="CL83" i="1"/>
  <c r="CL24" i="1" s="1"/>
  <c r="CP60" i="1"/>
  <c r="CP57" i="1" s="1"/>
  <c r="CP46" i="1" s="1"/>
  <c r="CK60" i="1"/>
  <c r="CK57" i="1" s="1"/>
  <c r="CK46" i="1" s="1"/>
  <c r="CP20" i="1" l="1"/>
  <c r="CP18" i="1" s="1"/>
  <c r="CK20" i="1"/>
  <c r="CK18" i="1" s="1"/>
  <c r="CJ60" i="1"/>
  <c r="CJ57" i="1" s="1"/>
  <c r="CJ46" i="1" s="1"/>
  <c r="CO60" i="1"/>
  <c r="CO57" i="1" s="1"/>
  <c r="CO46" i="1" s="1"/>
  <c r="CO20" i="1" l="1"/>
  <c r="CO18" i="1" s="1"/>
  <c r="CJ20" i="1"/>
  <c r="CJ18" i="1" s="1"/>
  <c r="CB84" i="1"/>
  <c r="BR84" i="1"/>
  <c r="BH84" i="1"/>
  <c r="X84" i="1" s="1"/>
  <c r="U84" i="1" s="1"/>
  <c r="AN84" i="1"/>
  <c r="CB62" i="1" l="1"/>
  <c r="BR62" i="1"/>
  <c r="BH62" i="1"/>
  <c r="X62" i="1" s="1"/>
  <c r="AN62" i="1"/>
  <c r="U62" i="1" l="1"/>
  <c r="L62" i="1"/>
  <c r="I60" i="1" l="1"/>
  <c r="I57" i="1" s="1"/>
  <c r="I46" i="1" s="1"/>
  <c r="CL60" i="1" l="1"/>
  <c r="CL57" i="1" s="1"/>
  <c r="CL46" i="1" s="1"/>
  <c r="CG60" i="1"/>
  <c r="CG57" i="1" s="1"/>
  <c r="CG46" i="1" s="1"/>
  <c r="CL20" i="1" l="1"/>
  <c r="CL18" i="1" s="1"/>
  <c r="CG20" i="1"/>
  <c r="CG18" i="1" s="1"/>
  <c r="CB89" i="1"/>
  <c r="CB61" i="1"/>
  <c r="CB83" i="1" l="1"/>
  <c r="CB24" i="1" s="1"/>
  <c r="CB60" i="1"/>
  <c r="CB57" i="1" s="1"/>
  <c r="CB46" i="1" s="1"/>
  <c r="BR89" i="1"/>
  <c r="BR61" i="1"/>
  <c r="BR60" i="1" s="1"/>
  <c r="BR57" i="1" s="1"/>
  <c r="BR46" i="1" s="1"/>
  <c r="BH89" i="1"/>
  <c r="BH83" i="1" s="1"/>
  <c r="BH24" i="1" s="1"/>
  <c r="BH61" i="1"/>
  <c r="X61" i="1" s="1"/>
  <c r="X89" i="1" l="1"/>
  <c r="BH60" i="1"/>
  <c r="BR83" i="1"/>
  <c r="BR24" i="1" s="1"/>
  <c r="BH57" i="1"/>
  <c r="BH46" i="1" s="1"/>
  <c r="BH20" i="1" s="1"/>
  <c r="BH18" i="1" s="1"/>
  <c r="CB20" i="1"/>
  <c r="CB18" i="1" s="1"/>
  <c r="BR20" i="1"/>
  <c r="BR18" i="1" s="1"/>
  <c r="AN61" i="1"/>
  <c r="U61" i="1" s="1"/>
  <c r="AN60" i="1" l="1"/>
  <c r="AN57" i="1" l="1"/>
  <c r="AN46" i="1" s="1"/>
  <c r="AN20" i="1" s="1"/>
  <c r="U60" i="1"/>
  <c r="X60" i="1"/>
  <c r="V60" i="1"/>
  <c r="V57" i="1" s="1"/>
  <c r="V46" i="1" s="1"/>
  <c r="W60" i="1"/>
  <c r="W57" i="1" s="1"/>
  <c r="W46" i="1" s="1"/>
  <c r="L61" i="1"/>
  <c r="L60" i="1" s="1"/>
  <c r="L57" i="1" s="1"/>
  <c r="L46" i="1" s="1"/>
  <c r="X57" i="1" l="1"/>
  <c r="X46" i="1" s="1"/>
  <c r="X20" i="1" s="1"/>
  <c r="U57" i="1"/>
  <c r="U46" i="1" s="1"/>
  <c r="U20" i="1" s="1"/>
  <c r="V20" i="1"/>
  <c r="W20" i="1"/>
  <c r="L20" i="1"/>
  <c r="I20" i="1"/>
  <c r="AN89" i="1" l="1"/>
  <c r="AN83" i="1" l="1"/>
  <c r="AN24" i="1" s="1"/>
  <c r="AN18" i="1" s="1"/>
  <c r="U89" i="1"/>
  <c r="X83" i="1"/>
  <c r="X24" i="1" s="1"/>
  <c r="X18" i="1" s="1"/>
  <c r="V83" i="1"/>
  <c r="V24" i="1" s="1"/>
  <c r="V18" i="1" s="1"/>
  <c r="W83" i="1"/>
  <c r="W24" i="1" s="1"/>
  <c r="W18" i="1" s="1"/>
  <c r="L83" i="1"/>
  <c r="U83" i="1"/>
  <c r="U24" i="1" s="1"/>
  <c r="U18" i="1" s="1"/>
  <c r="I83" i="1"/>
  <c r="I24" i="1" s="1"/>
  <c r="I18" i="1" s="1"/>
  <c r="L24" i="1" l="1"/>
  <c r="L18" i="1" s="1"/>
</calcChain>
</file>

<file path=xl/sharedStrings.xml><?xml version="1.0" encoding="utf-8"?>
<sst xmlns="http://schemas.openxmlformats.org/spreadsheetml/2006/main" count="4597" uniqueCount="264">
  <si>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</si>
  <si>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</si>
  <si>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</si>
  <si>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</si>
  <si>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</si>
  <si>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</si>
  <si>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</si>
  <si>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</si>
  <si>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</si>
  <si>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</si>
  <si>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</si>
  <si>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</si>
  <si>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</si>
  <si>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</si>
  <si>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</si>
  <si>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</si>
  <si>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</si>
  <si>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</si>
  <si>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</si>
  <si>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</si>
  <si>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</si>
  <si>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</si>
  <si>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</si>
  <si>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</si>
  <si>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</si>
  <si>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</si>
  <si>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</si>
  <si>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</si>
  <si>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</si>
  <si>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</si>
  <si>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</si>
  <si>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</si>
  <si>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</si>
  <si>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</si>
  <si>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</si>
  <si>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</si>
  <si>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</si>
  <si>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</si>
  <si>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</si>
  <si>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</si>
  <si>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</si>
  <si>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</si>
  <si>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</si>
  <si>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</si>
  <si>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</si>
  <si>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</si>
  <si>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</si>
  <si>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</si>
  <si>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</si>
  <si>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</si>
  <si>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</si>
  <si>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</si>
  <si>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</si>
  <si>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</si>
  <si>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</si>
  <si>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</si>
  <si>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</si>
  <si>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</si>
  <si>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</si>
  <si>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</si>
  <si>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</si>
  <si>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</si>
  <si>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</si>
  <si>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</si>
  <si>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</si>
  <si>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нд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</si>
  <si>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</si>
  <si>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</si>
  <si>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</si>
  <si>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Год окончания реализации инвестицион-ного проекта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</si>
  <si>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</si>
  <si>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</si>
  <si>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</si>
  <si>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</si>
  <si>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</si>
  <si>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Прочие инвестиционные проекты, всего, в том числе:</t>
  </si>
  <si>
    <t>Инвестиционная программа ООО "Томские электрические сети"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</si>
  <si>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</si>
  <si>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</si>
  <si>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</si>
  <si>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</si>
  <si>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</si>
  <si>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</si>
  <si>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</si>
  <si>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</si>
  <si>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</si>
  <si>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</si>
  <si>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</si>
  <si>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</si>
  <si>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</si>
  <si>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</si>
  <si>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</si>
  <si>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</si>
  <si>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</si>
  <si>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</si>
  <si>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</si>
  <si>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</si>
  <si>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</si>
  <si>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</si>
  <si>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</si>
  <si>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</si>
  <si>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</si>
  <si>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</si>
  <si>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1.2.2.2</t>
  </si>
  <si>
    <t>1.2</t>
  </si>
  <si>
    <t>1.2.2</t>
  </si>
  <si>
    <t>Модернизация, техническое перевооружение линий электропередачи, всего, в том числе:</t>
  </si>
  <si>
    <t>1.6</t>
  </si>
  <si>
    <t>Модернизация линий электропередач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</si>
  <si>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</si>
  <si>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</si>
  <si>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</si>
  <si>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</si>
  <si>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</si>
  <si>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</si>
  <si>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</si>
  <si>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</si>
  <si>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</si>
  <si>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</si>
  <si>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</si>
  <si>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</si>
  <si>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</si>
  <si>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</si>
  <si>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</si>
  <si>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</si>
  <si>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</si>
  <si>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</si>
  <si>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</si>
  <si>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</si>
  <si>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</si>
  <si>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</si>
  <si>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 xml:space="preserve">Фактический объем финансирования на 01.01.2023 года, млн рублей 
(с НДС) </t>
  </si>
  <si>
    <t xml:space="preserve">План 
на 01.01.2023 года </t>
  </si>
  <si>
    <t>Финансирование капитальных вложений 
2023 года в прогнозных ценах, млн рублей (с НДС)</t>
  </si>
  <si>
    <t>Предложение по корректировке утвержденного плана 2026 года</t>
  </si>
  <si>
    <t>Предложение по корректировке утвержденного плана 2027 года</t>
  </si>
  <si>
    <t>Предложение по корректировке утвержденного плана 2028 года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</si>
  <si>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</si>
  <si>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</si>
  <si>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</si>
  <si>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</si>
  <si>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</si>
  <si>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</si>
  <si>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</si>
  <si>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</si>
  <si>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</si>
  <si>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</si>
  <si>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</si>
  <si>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</si>
  <si>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</si>
  <si>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</si>
  <si>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</si>
  <si>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</si>
  <si>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</si>
  <si>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r>
      <t>Утвержденный план
2024 года</t>
    </r>
    <r>
      <rPr>
        <vertAlign val="superscript"/>
        <sz val="12"/>
        <rFont val="Times New Roman"/>
        <family val="1"/>
        <charset val="204"/>
      </rPr>
      <t xml:space="preserve">  </t>
    </r>
  </si>
  <si>
    <r>
      <t>Утвержденный план
2025 года</t>
    </r>
    <r>
      <rPr>
        <vertAlign val="superscript"/>
        <sz val="12"/>
        <rFont val="Times New Roman"/>
        <family val="1"/>
        <charset val="204"/>
      </rPr>
      <t xml:space="preserve">  </t>
    </r>
  </si>
  <si>
    <r>
      <t>Утвержденный план
2026 года</t>
    </r>
    <r>
      <rPr>
        <vertAlign val="superscript"/>
        <sz val="12"/>
        <rFont val="Times New Roman"/>
        <family val="1"/>
        <charset val="204"/>
      </rPr>
      <t xml:space="preserve">  </t>
    </r>
  </si>
  <si>
    <r>
      <t>Утвержденный план
2027 года</t>
    </r>
    <r>
      <rPr>
        <vertAlign val="superscript"/>
        <sz val="12"/>
        <rFont val="Times New Roman"/>
        <family val="1"/>
        <charset val="204"/>
      </rPr>
      <t xml:space="preserve">  </t>
    </r>
  </si>
  <si>
    <r>
      <t>Утвержденный план
2028 года</t>
    </r>
    <r>
      <rPr>
        <vertAlign val="superscript"/>
        <sz val="12"/>
        <rFont val="Times New Roman"/>
        <family val="1"/>
        <charset val="204"/>
      </rPr>
      <t xml:space="preserve">  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</si>
  <si>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</si>
  <si>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</si>
  <si>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</si>
  <si>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</si>
  <si>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</si>
  <si>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</si>
  <si>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</si>
  <si>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</si>
  <si>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</si>
  <si>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</si>
  <si>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</si>
  <si>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</si>
  <si>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</si>
  <si>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</si>
  <si>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</si>
  <si>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</si>
  <si>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</si>
  <si>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</si>
  <si>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</si>
  <si>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</si>
  <si>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</si>
  <si>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</si>
  <si>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</si>
  <si>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</si>
  <si>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</si>
  <si>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</si>
  <si>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</si>
  <si>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</si>
  <si>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</si>
  <si>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</si>
  <si>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</si>
  <si>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</si>
  <si>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</si>
  <si>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</si>
  <si>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</si>
  <si>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</si>
  <si>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</si>
  <si>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</si>
  <si>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</si>
  <si>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</si>
  <si>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</si>
  <si>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</si>
  <si>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</si>
  <si>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</si>
  <si>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</si>
  <si>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Наименование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</si>
  <si>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</si>
  <si>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</si>
  <si>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</si>
  <si>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</si>
  <si>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</si>
  <si>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</si>
  <si>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</si>
  <si>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</si>
  <si>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</si>
  <si>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</si>
  <si>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</si>
  <si>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</si>
  <si>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</si>
  <si>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</si>
  <si>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</si>
  <si>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</si>
  <si>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</si>
  <si>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</si>
  <si>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</si>
  <si>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</si>
  <si>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</si>
  <si>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</si>
  <si>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</si>
  <si>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</si>
  <si>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</si>
  <si>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</si>
  <si>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</si>
  <si>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</si>
  <si>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</si>
  <si>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</si>
  <si>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</si>
  <si>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Факт 2024 года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</si>
  <si>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</si>
  <si>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</si>
  <si>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</si>
  <si>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</si>
  <si>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З</t>
  </si>
  <si>
    <t>04.2025</t>
  </si>
  <si>
    <t>04.2024</t>
  </si>
  <si>
    <t>03.2023</t>
  </si>
  <si>
    <t>П</t>
  </si>
  <si>
    <t>Н</t>
  </si>
  <si>
    <t>Год раскрытия информации: 2026 год</t>
  </si>
  <si>
    <t>Факт 2025 года</t>
  </si>
  <si>
    <t>План 
на 01.01.2026 года</t>
  </si>
  <si>
    <t>Предложение по корректировке утвержденного плана на 01.01.2026 года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</si>
  <si>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</si>
  <si>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</si>
  <si>
    <t>Установка интеллектуальных приборов учета электроэнергии напряжением  0,22 (0,4) Кв</t>
  </si>
  <si>
    <t>Новый проект</t>
  </si>
  <si>
    <t>Актуализация стоимости оборудования по результатам проведенных торгово-закупочных процедур и уточнение объемов работ</t>
  </si>
  <si>
    <t>Актуализация стоимости оборудования по результатам проведенных торгово-закупочных процедур и уточнение мест установки интеллектуальных приборов учета электроэнергии напряжением 0,22 (0,4) кВ</t>
  </si>
  <si>
    <t>Актуализация стоимости оборудования по результатам проведенных торгово-закупочных процедур и уточнение мест установки устройств передачи данных для АСКУЭ</t>
  </si>
  <si>
    <t>Актуализация стоимости оборудования по результатам новых коммерческих предложений</t>
  </si>
  <si>
    <t>Актуализация стоимости по результатам проведенных торгово-закупочных процедур</t>
  </si>
  <si>
    <t>Актуализация стоимости по результатам проведенных торгово-закупочных процедур и уточнение технического решения</t>
  </si>
  <si>
    <t>Актуализация стоимости оборудования по результатам проведенных торгово-закупочных процедур и уточнение мест установки</t>
  </si>
  <si>
    <t>03.2026</t>
  </si>
  <si>
    <t>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</si>
</sst>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73">
    <xf numFmtId="0" fontId="0" fillId="0" borderId="0" xfId="0"/>
    <xf numFmtId="0" fontId="7" fillId="0" borderId="0" xfId="0" applyFont="1" applyFill="1"/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49" fontId="7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6" fillId="0" borderId="0" xfId="75" applyFont="1" applyAlignment="1">
      <alignment horizontal="right" vertical="center"/>
    </xf>
    <xf numFmtId="0" fontId="7" fillId="0" borderId="0" xfId="0" applyFont="1"/>
    <xf numFmtId="0" fontId="26" fillId="0" borderId="0" xfId="75" applyFont="1" applyAlignment="1">
      <alignment horizontal="right"/>
    </xf>
    <xf numFmtId="0" fontId="29" fillId="0" borderId="0" xfId="214" applyFont="1" applyAlignment="1">
      <alignment vertical="center"/>
    </xf>
    <xf numFmtId="0" fontId="30" fillId="0" borderId="0" xfId="214" applyFont="1" applyAlignment="1">
      <alignment vertical="top"/>
    </xf>
    <xf numFmtId="0" fontId="7" fillId="0" borderId="0" xfId="0" applyFont="1" applyFill="1" applyAlignment="1"/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Fill="1" applyBorder="1" applyAlignment="1"/>
    <xf numFmtId="0" fontId="34" fillId="0" borderId="0" xfId="210" applyFont="1"/>
    <xf numFmtId="0" fontId="33" fillId="0" borderId="0" xfId="214" applyFont="1" applyAlignment="1">
      <alignment horizontal="left" vertical="center"/>
    </xf>
    <xf numFmtId="167" fontId="33" fillId="0" borderId="10" xfId="214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7" fillId="0" borderId="0" xfId="0" applyFont="1"/>
    <xf numFmtId="49" fontId="32" fillId="0" borderId="10" xfId="210" applyNumberFormat="1" applyFont="1" applyFill="1" applyBorder="1" applyAlignment="1">
      <alignment horizontal="center"/>
    </xf>
    <xf numFmtId="49" fontId="33" fillId="0" borderId="10" xfId="214" applyNumberFormat="1" applyFont="1" applyFill="1" applyBorder="1" applyAlignment="1">
      <alignment horizontal="center" vertical="center" wrapText="1"/>
    </xf>
    <xf numFmtId="0" fontId="33" fillId="0" borderId="10" xfId="214" applyFont="1" applyFill="1" applyBorder="1" applyAlignment="1">
      <alignment horizontal="center" vertical="center"/>
    </xf>
    <xf numFmtId="0" fontId="32" fillId="0" borderId="10" xfId="210" applyFont="1" applyFill="1" applyBorder="1" applyAlignment="1">
      <alignment horizontal="left" wrapText="1"/>
    </xf>
    <xf numFmtId="0" fontId="35" fillId="0" borderId="10" xfId="214" applyFont="1" applyFill="1" applyBorder="1" applyAlignment="1">
      <alignment horizontal="center" vertical="center"/>
    </xf>
    <xf numFmtId="49" fontId="34" fillId="0" borderId="10" xfId="210" applyNumberFormat="1" applyFont="1" applyFill="1" applyBorder="1" applyAlignment="1">
      <alignment horizontal="center"/>
    </xf>
    <xf numFmtId="168" fontId="35" fillId="0" borderId="10" xfId="214" applyNumberFormat="1" applyFont="1" applyFill="1" applyBorder="1" applyAlignment="1">
      <alignment horizontal="center" vertical="center"/>
    </xf>
    <xf numFmtId="168" fontId="33" fillId="0" borderId="10" xfId="214" applyNumberFormat="1" applyFont="1" applyFill="1" applyBorder="1" applyAlignment="1">
      <alignment horizontal="center" vertical="center"/>
    </xf>
    <xf numFmtId="0" fontId="34" fillId="0" borderId="10" xfId="210" applyFont="1" applyFill="1" applyBorder="1" applyAlignment="1">
      <alignment horizontal="left" wrapText="1"/>
    </xf>
    <xf numFmtId="0" fontId="33" fillId="0" borderId="10" xfId="214" applyFont="1" applyFill="1" applyBorder="1" applyAlignment="1">
      <alignment horizontal="left" vertical="center" wrapText="1"/>
    </xf>
    <xf numFmtId="0" fontId="32" fillId="0" borderId="10" xfId="210" applyFont="1" applyFill="1" applyBorder="1" applyAlignment="1">
      <alignment horizontal="center" wrapText="1"/>
    </xf>
    <xf numFmtId="49" fontId="33" fillId="0" borderId="10" xfId="214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vertical="center" textRotation="90" wrapText="1"/>
    </xf>
    <xf numFmtId="0" fontId="37" fillId="0" borderId="10" xfId="0" applyFont="1" applyFill="1" applyBorder="1" applyAlignment="1">
      <alignment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8" fillId="0" borderId="0" xfId="214" applyFont="1" applyAlignment="1">
      <alignment horizontal="center" vertical="center"/>
    </xf>
    <xf numFmtId="0" fontId="30" fillId="0" borderId="0" xfId="214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21" xfId="0" applyFont="1" applyFill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/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</cellXfs>
  <cellStyles count="31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2_12" xfId="90"/>
    <cellStyle name="Обычный 6 2 2 2 2 3" xfId="91"/>
    <cellStyle name="Обычный 6 2 2 2 2 4" xfId="92"/>
    <cellStyle name="Обычный 6 2 2 2 2_12" xfId="93"/>
    <cellStyle name="Обычный 6 2 2 2 3" xfId="94"/>
    <cellStyle name="Обычный 6 2 2 2 3 2" xfId="95"/>
    <cellStyle name="Обычный 6 2 2 2 3 3" xfId="96"/>
    <cellStyle name="Обычный 6 2 2 2 3_12" xfId="97"/>
    <cellStyle name="Обычный 6 2 2 2 4" xfId="98"/>
    <cellStyle name="Обычный 6 2 2 2 5" xfId="99"/>
    <cellStyle name="Обычный 6 2 2 2_12" xfId="100"/>
    <cellStyle name="Обычный 6 2 2 3" xfId="101"/>
    <cellStyle name="Обычный 6 2 2 3 2" xfId="102"/>
    <cellStyle name="Обычный 6 2 2 3 2 2" xfId="103"/>
    <cellStyle name="Обычный 6 2 2 3 2 3" xfId="104"/>
    <cellStyle name="Обычный 6 2 2 3 2_12" xfId="105"/>
    <cellStyle name="Обычный 6 2 2 3 3" xfId="106"/>
    <cellStyle name="Обычный 6 2 2 3 4" xfId="107"/>
    <cellStyle name="Обычный 6 2 2 3_12" xfId="108"/>
    <cellStyle name="Обычный 6 2 2 4" xfId="109"/>
    <cellStyle name="Обычный 6 2 2 4 2" xfId="110"/>
    <cellStyle name="Обычный 6 2 2 4 2 2" xfId="111"/>
    <cellStyle name="Обычный 6 2 2 4 2 3" xfId="112"/>
    <cellStyle name="Обычный 6 2 2 4 2_12" xfId="113"/>
    <cellStyle name="Обычный 6 2 2 4 3" xfId="114"/>
    <cellStyle name="Обычный 6 2 2 4 4" xfId="115"/>
    <cellStyle name="Обычный 6 2 2 4_12" xfId="116"/>
    <cellStyle name="Обычный 6 2 2 5" xfId="117"/>
    <cellStyle name="Обычный 6 2 2 5 2" xfId="118"/>
    <cellStyle name="Обычный 6 2 2 5 3" xfId="119"/>
    <cellStyle name="Обычный 6 2 2 5_12" xfId="120"/>
    <cellStyle name="Обычный 6 2 2 6" xfId="121"/>
    <cellStyle name="Обычный 6 2 2 7" xfId="122"/>
    <cellStyle name="Обычный 6 2 2 8" xfId="123"/>
    <cellStyle name="Обычный 6 2 2_12" xfId="124"/>
    <cellStyle name="Обычный 6 2 3" xfId="125"/>
    <cellStyle name="Обычный 6 2 3 2" xfId="126"/>
    <cellStyle name="Обычный 6 2 3 2 2" xfId="127"/>
    <cellStyle name="Обычный 6 2 3 2 2 2" xfId="128"/>
    <cellStyle name="Обычный 6 2 3 2 2 2 2" xfId="129"/>
    <cellStyle name="Обычный 6 2 3 2 2 2 3" xfId="130"/>
    <cellStyle name="Обычный 6 2 3 2 2 2_12" xfId="131"/>
    <cellStyle name="Обычный 6 2 3 2 2 3" xfId="132"/>
    <cellStyle name="Обычный 6 2 3 2 2 4" xfId="133"/>
    <cellStyle name="Обычный 6 2 3 2 2_12" xfId="134"/>
    <cellStyle name="Обычный 6 2 3 2 3" xfId="135"/>
    <cellStyle name="Обычный 6 2 3 2 3 2" xfId="136"/>
    <cellStyle name="Обычный 6 2 3 2 3 3" xfId="137"/>
    <cellStyle name="Обычный 6 2 3 2 3_12" xfId="138"/>
    <cellStyle name="Обычный 6 2 3 2 4" xfId="139"/>
    <cellStyle name="Обычный 6 2 3 2 5" xfId="140"/>
    <cellStyle name="Обычный 6 2 3 2_12" xfId="141"/>
    <cellStyle name="Обычный 6 2 3 3" xfId="142"/>
    <cellStyle name="Обычный 6 2 3 3 2" xfId="143"/>
    <cellStyle name="Обычный 6 2 3 3 2 2" xfId="144"/>
    <cellStyle name="Обычный 6 2 3 3 2 3" xfId="145"/>
    <cellStyle name="Обычный 6 2 3 3 2_12" xfId="146"/>
    <cellStyle name="Обычный 6 2 3 3 3" xfId="147"/>
    <cellStyle name="Обычный 6 2 3 3 4" xfId="148"/>
    <cellStyle name="Обычный 6 2 3 3_12" xfId="149"/>
    <cellStyle name="Обычный 6 2 3 4" xfId="150"/>
    <cellStyle name="Обычный 6 2 3 4 2" xfId="151"/>
    <cellStyle name="Обычный 6 2 3 4 2 2" xfId="152"/>
    <cellStyle name="Обычный 6 2 3 4 2 3" xfId="153"/>
    <cellStyle name="Обычный 6 2 3 4 2_12" xfId="154"/>
    <cellStyle name="Обычный 6 2 3 4 3" xfId="155"/>
    <cellStyle name="Обычный 6 2 3 4 4" xfId="156"/>
    <cellStyle name="Обычный 6 2 3 4_12" xfId="157"/>
    <cellStyle name="Обычный 6 2 3 5" xfId="158"/>
    <cellStyle name="Обычный 6 2 3 5 2" xfId="159"/>
    <cellStyle name="Обычный 6 2 3 5 3" xfId="160"/>
    <cellStyle name="Обычный 6 2 3 5_12" xfId="161"/>
    <cellStyle name="Обычный 6 2 3 6" xfId="162"/>
    <cellStyle name="Обычный 6 2 3 7" xfId="163"/>
    <cellStyle name="Обычный 6 2 3 8" xfId="164"/>
    <cellStyle name="Обычный 6 2 3_12" xfId="165"/>
    <cellStyle name="Обычный 6 2 4" xfId="166"/>
    <cellStyle name="Обычный 6 2 4 2" xfId="167"/>
    <cellStyle name="Обычный 6 2 4 2 2" xfId="168"/>
    <cellStyle name="Обычный 6 2 4 2 3" xfId="169"/>
    <cellStyle name="Обычный 6 2 4 2_12" xfId="170"/>
    <cellStyle name="Обычный 6 2 4 3" xfId="171"/>
    <cellStyle name="Обычный 6 2 4 4" xfId="172"/>
    <cellStyle name="Обычный 6 2 4_12" xfId="173"/>
    <cellStyle name="Обычный 6 2 5" xfId="174"/>
    <cellStyle name="Обычный 6 2 5 2" xfId="175"/>
    <cellStyle name="Обычный 6 2 5 2 2" xfId="176"/>
    <cellStyle name="Обычный 6 2 5 2 3" xfId="177"/>
    <cellStyle name="Обычный 6 2 5 2_12" xfId="178"/>
    <cellStyle name="Обычный 6 2 5 3" xfId="179"/>
    <cellStyle name="Обычный 6 2 5 4" xfId="180"/>
    <cellStyle name="Обычный 6 2 5_12" xfId="181"/>
    <cellStyle name="Обычный 6 2 6" xfId="182"/>
    <cellStyle name="Обычный 6 2 6 2" xfId="183"/>
    <cellStyle name="Обычный 6 2 6 3" xfId="184"/>
    <cellStyle name="Обычный 6 2 6_12" xfId="185"/>
    <cellStyle name="Обычный 6 2 7" xfId="186"/>
    <cellStyle name="Обычный 6 2 8" xfId="187"/>
    <cellStyle name="Обычный 6 2 9" xfId="188"/>
    <cellStyle name="Обычный 6 2_12" xfId="189"/>
    <cellStyle name="Обычный 6 3" xfId="190"/>
    <cellStyle name="Обычный 6 3 2" xfId="191"/>
    <cellStyle name="Обычный 6 3 2 2" xfId="192"/>
    <cellStyle name="Обычный 6 3 2 3" xfId="193"/>
    <cellStyle name="Обычный 6 3 2_12" xfId="194"/>
    <cellStyle name="Обычный 6 3 3" xfId="195"/>
    <cellStyle name="Обычный 6 3 4" xfId="196"/>
    <cellStyle name="Обычный 6 3_12" xfId="197"/>
    <cellStyle name="Обычный 6 4" xfId="198"/>
    <cellStyle name="Обычный 6 4 2" xfId="199"/>
    <cellStyle name="Обычный 6 4 2 2" xfId="200"/>
    <cellStyle name="Обычный 6 4 2 3" xfId="201"/>
    <cellStyle name="Обычный 6 4 2_12" xfId="202"/>
    <cellStyle name="Обычный 6 4 3" xfId="203"/>
    <cellStyle name="Обычный 6 4 4" xfId="204"/>
    <cellStyle name="Обычный 6 4_12" xfId="205"/>
    <cellStyle name="Обычный 6 5" xfId="206"/>
    <cellStyle name="Обычный 6 5 2" xfId="207"/>
    <cellStyle name="Обычный 6 5 3" xfId="208"/>
    <cellStyle name="Обычный 6 5_12" xfId="209"/>
    <cellStyle name="Обычный 6 6" xfId="210"/>
    <cellStyle name="Обычный 6 7" xfId="211"/>
    <cellStyle name="Обычный 6 8" xfId="212"/>
    <cellStyle name="Обычный 6_12" xfId="213"/>
    <cellStyle name="Обычный 7" xfId="214"/>
    <cellStyle name="Обычный 7 2" xfId="215"/>
    <cellStyle name="Обычный 7 2 2" xfId="216"/>
    <cellStyle name="Обычный 7 2 2 2" xfId="217"/>
    <cellStyle name="Обычный 7 2 2 2 2" xfId="218"/>
    <cellStyle name="Обычный 7 2 2 2 3" xfId="219"/>
    <cellStyle name="Обычный 7 2 2 2_12" xfId="220"/>
    <cellStyle name="Обычный 7 2 2 3" xfId="221"/>
    <cellStyle name="Обычный 7 2 2 4" xfId="222"/>
    <cellStyle name="Обычный 7 2 2_12" xfId="223"/>
    <cellStyle name="Обычный 7 2 3" xfId="224"/>
    <cellStyle name="Обычный 7 2 3 2" xfId="225"/>
    <cellStyle name="Обычный 7 2 3 2 2" xfId="226"/>
    <cellStyle name="Обычный 7 2 3 2 3" xfId="227"/>
    <cellStyle name="Обычный 7 2 3 2_12" xfId="228"/>
    <cellStyle name="Обычный 7 2 3 3" xfId="229"/>
    <cellStyle name="Обычный 7 2 3 4" xfId="230"/>
    <cellStyle name="Обычный 7 2 3_12" xfId="231"/>
    <cellStyle name="Обычный 7 2 4" xfId="232"/>
    <cellStyle name="Обычный 7 2 4 2" xfId="233"/>
    <cellStyle name="Обычный 7 2 4 3" xfId="234"/>
    <cellStyle name="Обычный 7 2 4_12" xfId="235"/>
    <cellStyle name="Обычный 7 2 5" xfId="236"/>
    <cellStyle name="Обычный 7 2 6" xfId="237"/>
    <cellStyle name="Обычный 7 2 7" xfId="238"/>
    <cellStyle name="Обычный 7 2_12" xfId="239"/>
    <cellStyle name="Обычный 8" xfId="240"/>
    <cellStyle name="Обычный 9" xfId="241"/>
    <cellStyle name="Обычный 9 2" xfId="242"/>
    <cellStyle name="Обычный 9 2 2" xfId="243"/>
    <cellStyle name="Обычный 9 2 2 2" xfId="244"/>
    <cellStyle name="Обычный 9 2 2 3" xfId="245"/>
    <cellStyle name="Обычный 9 2 2 4" xfId="246"/>
    <cellStyle name="Обычный 9 2 2_12" xfId="247"/>
    <cellStyle name="Обычный 9 2 3" xfId="248"/>
    <cellStyle name="Обычный 9 2 4" xfId="249"/>
    <cellStyle name="Обычный 9 2_12" xfId="250"/>
    <cellStyle name="Обычный 9 3" xfId="251"/>
    <cellStyle name="Обычный 9 3 2" xfId="252"/>
    <cellStyle name="Обычный 9 3 3" xfId="253"/>
    <cellStyle name="Обычный 9 3 4" xfId="254"/>
    <cellStyle name="Обычный 9 3_12" xfId="255"/>
    <cellStyle name="Обычный 9 4" xfId="256"/>
    <cellStyle name="Обычный 9 5" xfId="257"/>
    <cellStyle name="Обычный 9_12" xfId="258"/>
    <cellStyle name="Плохой" xfId="259" builtinId="27" customBuiltin="1"/>
    <cellStyle name="Плохой 2" xfId="260"/>
    <cellStyle name="Пояснение" xfId="261" builtinId="53" customBuiltin="1"/>
    <cellStyle name="Пояснение 2" xfId="262"/>
    <cellStyle name="Примечание" xfId="263" builtinId="10" customBuiltin="1"/>
    <cellStyle name="Примечание 2" xfId="264"/>
    <cellStyle name="Процентный 2" xfId="265"/>
    <cellStyle name="Процентный 3" xfId="266"/>
    <cellStyle name="Связанная ячейка" xfId="267" builtinId="24" customBuiltin="1"/>
    <cellStyle name="Связанная ячейка 2" xfId="268"/>
    <cellStyle name="Стиль 1" xfId="269"/>
    <cellStyle name="Текст предупреждения" xfId="270" builtinId="11" customBuiltin="1"/>
    <cellStyle name="Текст предупреждения 2" xfId="271"/>
    <cellStyle name="Финансовый 2" xfId="272"/>
    <cellStyle name="Финансовый 2 2" xfId="273"/>
    <cellStyle name="Финансовый 2 2 2" xfId="274"/>
    <cellStyle name="Финансовый 2 2 2 2" xfId="275"/>
    <cellStyle name="Финансовый 2 2 2 2 2" xfId="276"/>
    <cellStyle name="Финансовый 2 2 2 3" xfId="277"/>
    <cellStyle name="Финансовый 2 2 3" xfId="278"/>
    <cellStyle name="Финансовый 2 2 4" xfId="279"/>
    <cellStyle name="Финансовый 2 3" xfId="280"/>
    <cellStyle name="Финансовый 2 3 2" xfId="281"/>
    <cellStyle name="Финансовый 2 3 2 2" xfId="282"/>
    <cellStyle name="Финансовый 2 3 2 3" xfId="283"/>
    <cellStyle name="Финансовый 2 3 3" xfId="284"/>
    <cellStyle name="Финансовый 2 3 4" xfId="285"/>
    <cellStyle name="Финансовый 2 4" xfId="286"/>
    <cellStyle name="Финансовый 2 4 2" xfId="287"/>
    <cellStyle name="Финансовый 2 4 3" xfId="288"/>
    <cellStyle name="Финансовый 2 5" xfId="289"/>
    <cellStyle name="Финансовый 2 6" xfId="290"/>
    <cellStyle name="Финансовый 2 7" xfId="291"/>
    <cellStyle name="Финансовый 3" xfId="292"/>
    <cellStyle name="Финансовый 3 2" xfId="293"/>
    <cellStyle name="Финансовый 3 2 2" xfId="294"/>
    <cellStyle name="Финансовый 3 2 2 2" xfId="295"/>
    <cellStyle name="Финансовый 3 2 2 3" xfId="296"/>
    <cellStyle name="Финансовый 3 2 3" xfId="297"/>
    <cellStyle name="Финансовый 3 2 4" xfId="298"/>
    <cellStyle name="Финансовый 3 3" xfId="299"/>
    <cellStyle name="Финансовый 3 3 2" xfId="300"/>
    <cellStyle name="Финансовый 3 3 2 2" xfId="301"/>
    <cellStyle name="Финансовый 3 3 2 3" xfId="302"/>
    <cellStyle name="Финансовый 3 3 3" xfId="303"/>
    <cellStyle name="Финансовый 3 3 4" xfId="304"/>
    <cellStyle name="Финансовый 3 4" xfId="305"/>
    <cellStyle name="Финансовый 3 4 2" xfId="306"/>
    <cellStyle name="Финансовый 3 4 3" xfId="307"/>
    <cellStyle name="Финансовый 3 5" xfId="308"/>
    <cellStyle name="Финансовый 3 6" xfId="309"/>
    <cellStyle name="Финансовый 3 7" xfId="310"/>
    <cellStyle name="Финансовый 3_12" xfId="311"/>
    <cellStyle name="Хороший" xfId="312" builtinId="26" customBuiltin="1"/>
    <cellStyle name="Хороший 2" xfId="31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&#1050;&#1086;&#1088;&#1088;&#1077;&#1082;&#1090;&#1080;&#1088;&#1086;&#1074;&#1082;&#1072;%202025&#1075;/&#1054;&#1090;&#1088;&#1072;&#1073;&#1086;&#1090;&#1082;&#1072;%20&#1079;&#1072;&#1084;&#1077;&#1095;&#1072;&#1085;&#1080;&#1081;%20&#1086;&#1090;%20&#1055;&#1040;&#1054;%20&#1056;&#1086;&#1089;&#1089;&#1077;&#1090;&#1080;%20&#1087;&#1086;%20&#1048;&#1055;&#1056;%20&#1086;&#1090;%2025.06.2025/&#1059;&#1053;&#1062;&#1099;%20&#1086;&#1090;%20&#1057;&#1091;&#1089;&#1083;&#1080;&#1085;&#1086;&#1081;%20&#1080;%20&#1056;&#1091;&#1073;&#1094;&#1086;&#1074;&#1072;/&#1048;&#1055;&#1056;%202024-2028%20&#1075;&#1075;.%20&#1057;&#1084;&#1077;&#1090;&#1072;%20&#1080;%20&#1059;&#1053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ПЦ"/>
    </sheetNames>
    <sheetDataSet>
      <sheetData sheetId="0">
        <row r="15">
          <cell r="AU15">
            <v>209.28726224129974</v>
          </cell>
          <cell r="AV15">
            <v>215.42381470579036</v>
          </cell>
          <cell r="AX15">
            <v>140.94827357688001</v>
          </cell>
          <cell r="AY15">
            <v>145.94291340659507</v>
          </cell>
        </row>
        <row r="47">
          <cell r="AU47">
            <v>48.402092975046415</v>
          </cell>
          <cell r="AV47">
            <v>48.402092975046415</v>
          </cell>
          <cell r="AX47">
            <v>77.883402561186998</v>
          </cell>
          <cell r="AY47">
            <v>78.991667503428417</v>
          </cell>
        </row>
        <row r="52">
          <cell r="AU52">
            <v>52.46900056666928</v>
          </cell>
          <cell r="AV52">
            <v>55.130317397592975</v>
          </cell>
          <cell r="AX52">
            <v>52.46900056666928</v>
          </cell>
          <cell r="AY52">
            <v>55.130317397592975</v>
          </cell>
        </row>
        <row r="53">
          <cell r="AU53">
            <v>3.4916179211103775</v>
          </cell>
          <cell r="AV53">
            <v>3.4916179211103775</v>
          </cell>
          <cell r="AX53">
            <v>3.4916179211103775</v>
          </cell>
          <cell r="AY53">
            <v>3.4916179211103775</v>
          </cell>
        </row>
        <row r="54">
          <cell r="AU54">
            <v>57.413677662671439</v>
          </cell>
          <cell r="AV54">
            <v>59.871950157955325</v>
          </cell>
          <cell r="AX54">
            <v>65.860062129589124</v>
          </cell>
          <cell r="AY54">
            <v>69.62299695399075</v>
          </cell>
        </row>
        <row r="69">
          <cell r="AU69">
            <v>28.937908975203413</v>
          </cell>
          <cell r="AV69">
            <v>28.937908975203413</v>
          </cell>
          <cell r="AX69">
            <v>38.402625740142312</v>
          </cell>
          <cell r="AY69">
            <v>38.402625740142312</v>
          </cell>
        </row>
        <row r="81">
          <cell r="AU81">
            <v>20.229731745407655</v>
          </cell>
          <cell r="AV81">
            <v>21.294401664036126</v>
          </cell>
          <cell r="AX81">
            <v>20.229731745407655</v>
          </cell>
          <cell r="AY81">
            <v>21.294401664036126</v>
          </cell>
        </row>
        <row r="84">
          <cell r="AU84">
            <v>13.672481082387751</v>
          </cell>
          <cell r="AV84">
            <v>14.511751571869045</v>
          </cell>
          <cell r="AX84">
            <v>13.672481082387751</v>
          </cell>
          <cell r="AY84">
            <v>14.511751571869045</v>
          </cell>
        </row>
        <row r="92">
          <cell r="AU92">
            <v>154.3594354353805</v>
          </cell>
          <cell r="AV92">
            <v>162.92871951885434</v>
          </cell>
          <cell r="AX92">
            <v>142.59384832212987</v>
          </cell>
          <cell r="AY92">
            <v>151.6785139427584</v>
          </cell>
        </row>
        <row r="107">
          <cell r="AU107">
            <v>51.161999690092209</v>
          </cell>
          <cell r="AV107">
            <v>51.161999690092209</v>
          </cell>
          <cell r="AX107">
            <v>94.739176893778136</v>
          </cell>
          <cell r="AY107">
            <v>95.406882002342698</v>
          </cell>
        </row>
        <row r="111">
          <cell r="AU111">
            <v>0</v>
          </cell>
          <cell r="AV111">
            <v>0</v>
          </cell>
          <cell r="AX111">
            <v>86.185825710302694</v>
          </cell>
          <cell r="AY111">
            <v>87.541855814659016</v>
          </cell>
        </row>
        <row r="125">
          <cell r="AU125">
            <v>0</v>
          </cell>
          <cell r="AV125">
            <v>0</v>
          </cell>
          <cell r="AX125">
            <v>8.2174618664497387</v>
          </cell>
          <cell r="AY125">
            <v>8.2174618664497387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2"/>
  <sheetViews>
    <sheetView tabSelected="1" view="pageBreakPreview" topLeftCell="A4" zoomScale="80" zoomScaleNormal="70" zoomScaleSheetLayoutView="80" workbookViewId="0">
      <pane xSplit="3" ySplit="14" topLeftCell="D18" activePane="bottomRight" state="frozen"/>
      <selection activeCell="A4" sqref="A4"/>
      <selection pane="topRight" activeCell="D4" sqref="D4"/>
      <selection pane="bottomLeft" activeCell="A18" sqref="A18"/>
      <selection pane="bottomRight" activeCell="B18" sqref="B18"/>
    </sheetView>
  </sheetViews>
  <sheetFormatPr defaultRowHeight="15.75" x14ac:dyDescent="0.25"/>
  <cols>
    <col min="1" max="1" width="10" style="8" customWidth="1"/>
    <col min="2" max="2" width="42.75" style="8" customWidth="1"/>
    <col min="3" max="3" width="14.875" style="8" customWidth="1"/>
    <col min="4" max="4" width="5.5" style="8" customWidth="1"/>
    <col min="5" max="6" width="6" style="8" customWidth="1"/>
    <col min="7" max="8" width="7.625" style="8" customWidth="1"/>
    <col min="9" max="9" width="11.75" style="8" customWidth="1"/>
    <col min="10" max="10" width="7.625" style="8" customWidth="1"/>
    <col min="11" max="11" width="6.75" style="8" customWidth="1"/>
    <col min="12" max="12" width="12.125" style="8" customWidth="1"/>
    <col min="13" max="13" width="6" style="1" customWidth="1"/>
    <col min="14" max="14" width="8.125" style="1" customWidth="1"/>
    <col min="15" max="15" width="16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1" width="11.125" style="1" customWidth="1"/>
    <col min="22" max="22" width="8.75" style="1" customWidth="1"/>
    <col min="23" max="23" width="8.625" style="1" customWidth="1"/>
    <col min="24" max="24" width="8.875" style="1" customWidth="1"/>
    <col min="25" max="25" width="7.625" style="1" customWidth="1"/>
    <col min="26" max="26" width="5.875" style="1" customWidth="1"/>
    <col min="27" max="27" width="8" style="1" customWidth="1"/>
    <col min="28" max="28" width="10.875" style="1" customWidth="1"/>
    <col min="29" max="29" width="6.125" style="1" customWidth="1"/>
    <col min="30" max="30" width="7" style="1" customWidth="1"/>
    <col min="31" max="31" width="5.875" style="1" customWidth="1"/>
    <col min="32" max="32" width="10.375" style="1" customWidth="1"/>
    <col min="33" max="33" width="11.75" style="1" customWidth="1"/>
    <col min="34" max="34" width="7" style="1" customWidth="1"/>
    <col min="35" max="35" width="7.875" style="1" customWidth="1"/>
    <col min="36" max="36" width="6.5" style="1" customWidth="1"/>
    <col min="37" max="37" width="8.875" style="1" customWidth="1"/>
    <col min="38" max="38" width="10.75" style="1" customWidth="1"/>
    <col min="39" max="39" width="6" style="23" customWidth="1"/>
    <col min="40" max="40" width="8.375" style="23" customWidth="1"/>
    <col min="41" max="41" width="5.625" style="23" customWidth="1"/>
    <col min="42" max="42" width="8.625" style="23" customWidth="1"/>
    <col min="43" max="43" width="10.25" style="23" customWidth="1"/>
    <col min="44" max="44" width="6.75" style="23" customWidth="1"/>
    <col min="45" max="45" width="7.875" style="1" customWidth="1"/>
    <col min="46" max="46" width="6.5" style="1" customWidth="1"/>
    <col min="47" max="47" width="8.875" style="1" customWidth="1"/>
    <col min="48" max="48" width="10.75" style="1" customWidth="1"/>
    <col min="49" max="49" width="6" style="8" customWidth="1"/>
    <col min="50" max="50" width="8.375" style="8" customWidth="1"/>
    <col min="51" max="51" width="5.625" style="8" customWidth="1"/>
    <col min="52" max="52" width="8.625" style="8" customWidth="1"/>
    <col min="53" max="53" width="10.25" style="8" customWidth="1"/>
    <col min="54" max="54" width="6.75" style="8" customWidth="1"/>
    <col min="55" max="55" width="9" style="8" customWidth="1"/>
    <col min="56" max="56" width="6.125" style="8" customWidth="1"/>
    <col min="57" max="57" width="8.875" style="8" customWidth="1"/>
    <col min="58" max="58" width="10.375" style="8" customWidth="1"/>
    <col min="59" max="59" width="7.875" style="8" customWidth="1"/>
    <col min="60" max="61" width="7.25" style="8" customWidth="1"/>
    <col min="62" max="62" width="8.75" style="8" bestFit="1" customWidth="1"/>
    <col min="63" max="63" width="9.75" style="8" customWidth="1"/>
    <col min="64" max="66" width="7.25" style="8" customWidth="1"/>
    <col min="67" max="67" width="8.75" style="8" customWidth="1"/>
    <col min="68" max="68" width="11.5" style="8" bestFit="1" customWidth="1"/>
    <col min="69" max="71" width="7.25" style="8" customWidth="1"/>
    <col min="72" max="72" width="8.625" style="8" customWidth="1"/>
    <col min="73" max="73" width="10.25" style="8" customWidth="1"/>
    <col min="74" max="76" width="7.25" style="8" customWidth="1"/>
    <col min="77" max="77" width="8.75" style="8" customWidth="1"/>
    <col min="78" max="78" width="11.5" style="8" bestFit="1" customWidth="1"/>
    <col min="79" max="81" width="7.25" style="8" customWidth="1"/>
    <col min="82" max="82" width="8.625" style="8" customWidth="1"/>
    <col min="83" max="83" width="10.25" style="8" customWidth="1"/>
    <col min="84" max="84" width="7.25" style="8" customWidth="1"/>
    <col min="85" max="85" width="8.25" style="8" customWidth="1"/>
    <col min="86" max="86" width="6.125" style="8" customWidth="1"/>
    <col min="87" max="87" width="9.5" style="8" customWidth="1"/>
    <col min="88" max="88" width="11.25" style="8" customWidth="1"/>
    <col min="89" max="89" width="7.375" style="8" customWidth="1"/>
    <col min="90" max="90" width="9" style="8"/>
    <col min="91" max="91" width="5.875" style="8" customWidth="1"/>
    <col min="92" max="92" width="9.375" style="8" customWidth="1"/>
    <col min="93" max="93" width="10.375" style="8" customWidth="1"/>
    <col min="94" max="94" width="7.125" style="8" customWidth="1"/>
    <col min="95" max="95" width="22.875" style="8" customWidth="1"/>
    <col min="96" max="16384" width="9" style="8"/>
  </cols>
  <sheetData>
    <row r="1" spans="1:95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H1" s="7" t="s">
        <v>0</v>
      </c>
      <c r="AM1" s="1"/>
      <c r="AN1" s="1"/>
      <c r="AO1" s="1"/>
      <c r="AW1" s="1"/>
      <c r="AX1" s="1"/>
      <c r="AY1" s="1"/>
    </row>
    <row r="2" spans="1:95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H2" s="9" t="s">
        <v>1</v>
      </c>
      <c r="AM2" s="1"/>
      <c r="AN2" s="1"/>
      <c r="AO2" s="1"/>
      <c r="AW2" s="1"/>
      <c r="AX2" s="1"/>
      <c r="AY2" s="1"/>
    </row>
    <row r="3" spans="1:95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H3" s="9" t="s">
        <v>2</v>
      </c>
      <c r="AM3" s="1"/>
      <c r="AN3" s="1"/>
      <c r="AO3" s="1"/>
      <c r="AW3" s="1"/>
      <c r="AX3" s="1"/>
      <c r="AY3" s="1"/>
    </row>
    <row r="4" spans="1:95" ht="18.75" x14ac:dyDescent="0.2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M4" s="1"/>
      <c r="AN4" s="1"/>
      <c r="AO4" s="1"/>
      <c r="AW4" s="1"/>
      <c r="AX4" s="1"/>
      <c r="AY4" s="1"/>
    </row>
    <row r="5" spans="1:95" ht="18.75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</row>
    <row r="6" spans="1:95" ht="18.75" x14ac:dyDescent="0.25">
      <c r="A6" s="55" t="s">
        <v>76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95" ht="18.75" customHeight="1" x14ac:dyDescent="0.25">
      <c r="A7" s="56" t="s">
        <v>67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</row>
    <row r="8" spans="1:95" ht="18.75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M8" s="1"/>
      <c r="AN8" s="1"/>
      <c r="AO8" s="1"/>
      <c r="AW8" s="1"/>
      <c r="AX8" s="1"/>
      <c r="AY8" s="1"/>
      <c r="CQ8" s="9"/>
    </row>
    <row r="9" spans="1:95" ht="18.75" x14ac:dyDescent="0.3">
      <c r="A9" s="53" t="s">
        <v>247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</row>
    <row r="10" spans="1:95" ht="18.75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</row>
    <row r="11" spans="1:95" ht="18.75" x14ac:dyDescent="0.3">
      <c r="A11" s="53" t="s">
        <v>163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</row>
    <row r="12" spans="1:95" x14ac:dyDescent="0.25">
      <c r="A12" s="57" t="s">
        <v>68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</row>
    <row r="13" spans="1:95" x14ac:dyDescent="0.25">
      <c r="A13" s="1"/>
      <c r="AM13" s="1"/>
      <c r="AN13" s="1"/>
      <c r="AO13" s="1"/>
      <c r="AP13" s="1"/>
      <c r="AQ13" s="1"/>
      <c r="AR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P13" s="13"/>
    </row>
    <row r="14" spans="1:95" ht="48" customHeight="1" x14ac:dyDescent="0.25">
      <c r="A14" s="42" t="s">
        <v>4</v>
      </c>
      <c r="B14" s="42" t="s">
        <v>5</v>
      </c>
      <c r="C14" s="42" t="s">
        <v>6</v>
      </c>
      <c r="D14" s="58" t="s">
        <v>7</v>
      </c>
      <c r="E14" s="58" t="s">
        <v>8</v>
      </c>
      <c r="F14" s="42" t="s">
        <v>69</v>
      </c>
      <c r="G14" s="42"/>
      <c r="H14" s="42" t="s">
        <v>9</v>
      </c>
      <c r="I14" s="42"/>
      <c r="J14" s="42"/>
      <c r="K14" s="42"/>
      <c r="L14" s="42"/>
      <c r="M14" s="42"/>
      <c r="N14" s="59" t="s">
        <v>10</v>
      </c>
      <c r="O14" s="49" t="s">
        <v>131</v>
      </c>
      <c r="P14" s="42" t="s">
        <v>11</v>
      </c>
      <c r="Q14" s="42"/>
      <c r="R14" s="42"/>
      <c r="S14" s="42"/>
      <c r="T14" s="42" t="s">
        <v>12</v>
      </c>
      <c r="U14" s="42"/>
      <c r="V14" s="62" t="s">
        <v>13</v>
      </c>
      <c r="W14" s="63"/>
      <c r="X14" s="64"/>
      <c r="Y14" s="42" t="s">
        <v>133</v>
      </c>
      <c r="Z14" s="42"/>
      <c r="AA14" s="42"/>
      <c r="AB14" s="42"/>
      <c r="AC14" s="42"/>
      <c r="AD14" s="42"/>
      <c r="AE14" s="42"/>
      <c r="AF14" s="42"/>
      <c r="AG14" s="42"/>
      <c r="AH14" s="42"/>
      <c r="AI14" s="43" t="s">
        <v>14</v>
      </c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5"/>
      <c r="CQ14" s="49" t="s">
        <v>15</v>
      </c>
    </row>
    <row r="15" spans="1:95" ht="60.75" customHeight="1" x14ac:dyDescent="0.25">
      <c r="A15" s="42"/>
      <c r="B15" s="42"/>
      <c r="C15" s="42"/>
      <c r="D15" s="58"/>
      <c r="E15" s="58"/>
      <c r="F15" s="42"/>
      <c r="G15" s="42"/>
      <c r="H15" s="43" t="s">
        <v>16</v>
      </c>
      <c r="I15" s="44"/>
      <c r="J15" s="45"/>
      <c r="K15" s="46" t="s">
        <v>17</v>
      </c>
      <c r="L15" s="47"/>
      <c r="M15" s="48"/>
      <c r="N15" s="60"/>
      <c r="O15" s="50"/>
      <c r="P15" s="42" t="s">
        <v>16</v>
      </c>
      <c r="Q15" s="42"/>
      <c r="R15" s="42" t="s">
        <v>17</v>
      </c>
      <c r="S15" s="42"/>
      <c r="T15" s="42"/>
      <c r="U15" s="42"/>
      <c r="V15" s="46"/>
      <c r="W15" s="47"/>
      <c r="X15" s="48"/>
      <c r="Y15" s="42" t="s">
        <v>16</v>
      </c>
      <c r="Z15" s="42"/>
      <c r="AA15" s="42"/>
      <c r="AB15" s="42"/>
      <c r="AC15" s="42"/>
      <c r="AD15" s="42" t="s">
        <v>17</v>
      </c>
      <c r="AE15" s="42"/>
      <c r="AF15" s="42"/>
      <c r="AG15" s="42"/>
      <c r="AH15" s="42"/>
      <c r="AI15" s="43" t="s">
        <v>154</v>
      </c>
      <c r="AJ15" s="44"/>
      <c r="AK15" s="44"/>
      <c r="AL15" s="44"/>
      <c r="AM15" s="45"/>
      <c r="AN15" s="42" t="s">
        <v>236</v>
      </c>
      <c r="AO15" s="42"/>
      <c r="AP15" s="42"/>
      <c r="AQ15" s="42"/>
      <c r="AR15" s="42"/>
      <c r="AS15" s="43" t="s">
        <v>155</v>
      </c>
      <c r="AT15" s="44"/>
      <c r="AU15" s="44"/>
      <c r="AV15" s="44"/>
      <c r="AW15" s="45"/>
      <c r="AX15" s="42" t="s">
        <v>248</v>
      </c>
      <c r="AY15" s="42"/>
      <c r="AZ15" s="42"/>
      <c r="BA15" s="42"/>
      <c r="BB15" s="42"/>
      <c r="BC15" s="43" t="s">
        <v>156</v>
      </c>
      <c r="BD15" s="44"/>
      <c r="BE15" s="44"/>
      <c r="BF15" s="44"/>
      <c r="BG15" s="45"/>
      <c r="BH15" s="42" t="s">
        <v>134</v>
      </c>
      <c r="BI15" s="42"/>
      <c r="BJ15" s="42"/>
      <c r="BK15" s="42"/>
      <c r="BL15" s="42"/>
      <c r="BM15" s="43" t="s">
        <v>157</v>
      </c>
      <c r="BN15" s="44"/>
      <c r="BO15" s="44"/>
      <c r="BP15" s="44"/>
      <c r="BQ15" s="45"/>
      <c r="BR15" s="42" t="s">
        <v>135</v>
      </c>
      <c r="BS15" s="42"/>
      <c r="BT15" s="42"/>
      <c r="BU15" s="42"/>
      <c r="BV15" s="42"/>
      <c r="BW15" s="43" t="s">
        <v>158</v>
      </c>
      <c r="BX15" s="44"/>
      <c r="BY15" s="44"/>
      <c r="BZ15" s="44"/>
      <c r="CA15" s="45"/>
      <c r="CB15" s="42" t="s">
        <v>136</v>
      </c>
      <c r="CC15" s="42"/>
      <c r="CD15" s="42"/>
      <c r="CE15" s="42"/>
      <c r="CF15" s="42"/>
      <c r="CG15" s="43" t="s">
        <v>18</v>
      </c>
      <c r="CH15" s="44"/>
      <c r="CI15" s="44"/>
      <c r="CJ15" s="44"/>
      <c r="CK15" s="45"/>
      <c r="CL15" s="43" t="s">
        <v>19</v>
      </c>
      <c r="CM15" s="44"/>
      <c r="CN15" s="44"/>
      <c r="CO15" s="44"/>
      <c r="CP15" s="45"/>
      <c r="CQ15" s="50"/>
    </row>
    <row r="16" spans="1:95" ht="179.25" customHeight="1" x14ac:dyDescent="0.25">
      <c r="A16" s="42"/>
      <c r="B16" s="42"/>
      <c r="C16" s="42"/>
      <c r="D16" s="58"/>
      <c r="E16" s="58"/>
      <c r="F16" s="39" t="s">
        <v>20</v>
      </c>
      <c r="G16" s="40" t="s">
        <v>17</v>
      </c>
      <c r="H16" s="36" t="s">
        <v>21</v>
      </c>
      <c r="I16" s="36" t="s">
        <v>22</v>
      </c>
      <c r="J16" s="36" t="s">
        <v>23</v>
      </c>
      <c r="K16" s="36" t="s">
        <v>21</v>
      </c>
      <c r="L16" s="36" t="s">
        <v>22</v>
      </c>
      <c r="M16" s="36" t="s">
        <v>23</v>
      </c>
      <c r="N16" s="61"/>
      <c r="O16" s="51"/>
      <c r="P16" s="36" t="s">
        <v>24</v>
      </c>
      <c r="Q16" s="36" t="s">
        <v>25</v>
      </c>
      <c r="R16" s="36" t="s">
        <v>24</v>
      </c>
      <c r="S16" s="36" t="s">
        <v>25</v>
      </c>
      <c r="T16" s="38" t="s">
        <v>16</v>
      </c>
      <c r="U16" s="38" t="s">
        <v>17</v>
      </c>
      <c r="V16" s="36" t="s">
        <v>132</v>
      </c>
      <c r="W16" s="36" t="s">
        <v>249</v>
      </c>
      <c r="X16" s="36" t="s">
        <v>250</v>
      </c>
      <c r="Y16" s="36" t="s">
        <v>26</v>
      </c>
      <c r="Z16" s="36" t="s">
        <v>27</v>
      </c>
      <c r="AA16" s="36" t="s">
        <v>28</v>
      </c>
      <c r="AB16" s="38" t="s">
        <v>29</v>
      </c>
      <c r="AC16" s="38" t="s">
        <v>30</v>
      </c>
      <c r="AD16" s="36" t="s">
        <v>26</v>
      </c>
      <c r="AE16" s="36" t="s">
        <v>27</v>
      </c>
      <c r="AF16" s="36" t="s">
        <v>28</v>
      </c>
      <c r="AG16" s="38" t="s">
        <v>29</v>
      </c>
      <c r="AH16" s="38" t="s">
        <v>30</v>
      </c>
      <c r="AI16" s="36" t="s">
        <v>26</v>
      </c>
      <c r="AJ16" s="36" t="s">
        <v>27</v>
      </c>
      <c r="AK16" s="36" t="s">
        <v>28</v>
      </c>
      <c r="AL16" s="38" t="s">
        <v>29</v>
      </c>
      <c r="AM16" s="38" t="s">
        <v>30</v>
      </c>
      <c r="AN16" s="36" t="s">
        <v>26</v>
      </c>
      <c r="AO16" s="36" t="s">
        <v>27</v>
      </c>
      <c r="AP16" s="36" t="s">
        <v>28</v>
      </c>
      <c r="AQ16" s="38" t="s">
        <v>29</v>
      </c>
      <c r="AR16" s="38" t="s">
        <v>30</v>
      </c>
      <c r="AS16" s="36" t="s">
        <v>26</v>
      </c>
      <c r="AT16" s="36" t="s">
        <v>27</v>
      </c>
      <c r="AU16" s="36" t="s">
        <v>28</v>
      </c>
      <c r="AV16" s="38" t="s">
        <v>29</v>
      </c>
      <c r="AW16" s="38" t="s">
        <v>30</v>
      </c>
      <c r="AX16" s="36" t="s">
        <v>26</v>
      </c>
      <c r="AY16" s="36" t="s">
        <v>27</v>
      </c>
      <c r="AZ16" s="36" t="s">
        <v>28</v>
      </c>
      <c r="BA16" s="38" t="s">
        <v>29</v>
      </c>
      <c r="BB16" s="38" t="s">
        <v>30</v>
      </c>
      <c r="BC16" s="36" t="s">
        <v>26</v>
      </c>
      <c r="BD16" s="36" t="s">
        <v>27</v>
      </c>
      <c r="BE16" s="36" t="s">
        <v>28</v>
      </c>
      <c r="BF16" s="38" t="s">
        <v>29</v>
      </c>
      <c r="BG16" s="38" t="s">
        <v>30</v>
      </c>
      <c r="BH16" s="36" t="s">
        <v>26</v>
      </c>
      <c r="BI16" s="36" t="s">
        <v>27</v>
      </c>
      <c r="BJ16" s="36" t="s">
        <v>28</v>
      </c>
      <c r="BK16" s="38" t="s">
        <v>29</v>
      </c>
      <c r="BL16" s="38" t="s">
        <v>30</v>
      </c>
      <c r="BM16" s="36" t="s">
        <v>26</v>
      </c>
      <c r="BN16" s="36" t="s">
        <v>27</v>
      </c>
      <c r="BO16" s="36" t="s">
        <v>28</v>
      </c>
      <c r="BP16" s="38" t="s">
        <v>29</v>
      </c>
      <c r="BQ16" s="38" t="s">
        <v>30</v>
      </c>
      <c r="BR16" s="36" t="s">
        <v>26</v>
      </c>
      <c r="BS16" s="36" t="s">
        <v>27</v>
      </c>
      <c r="BT16" s="36" t="s">
        <v>28</v>
      </c>
      <c r="BU16" s="38" t="s">
        <v>29</v>
      </c>
      <c r="BV16" s="38" t="s">
        <v>30</v>
      </c>
      <c r="BW16" s="36" t="s">
        <v>26</v>
      </c>
      <c r="BX16" s="36" t="s">
        <v>27</v>
      </c>
      <c r="BY16" s="36" t="s">
        <v>28</v>
      </c>
      <c r="BZ16" s="38" t="s">
        <v>29</v>
      </c>
      <c r="CA16" s="38" t="s">
        <v>30</v>
      </c>
      <c r="CB16" s="36" t="s">
        <v>26</v>
      </c>
      <c r="CC16" s="36" t="s">
        <v>27</v>
      </c>
      <c r="CD16" s="36" t="s">
        <v>28</v>
      </c>
      <c r="CE16" s="38" t="s">
        <v>29</v>
      </c>
      <c r="CF16" s="38" t="s">
        <v>30</v>
      </c>
      <c r="CG16" s="36" t="s">
        <v>26</v>
      </c>
      <c r="CH16" s="36" t="s">
        <v>27</v>
      </c>
      <c r="CI16" s="36" t="s">
        <v>28</v>
      </c>
      <c r="CJ16" s="38" t="s">
        <v>29</v>
      </c>
      <c r="CK16" s="38" t="s">
        <v>30</v>
      </c>
      <c r="CL16" s="36" t="s">
        <v>26</v>
      </c>
      <c r="CM16" s="36" t="s">
        <v>27</v>
      </c>
      <c r="CN16" s="36" t="s">
        <v>28</v>
      </c>
      <c r="CO16" s="38" t="s">
        <v>29</v>
      </c>
      <c r="CP16" s="36" t="s">
        <v>30</v>
      </c>
      <c r="CQ16" s="51"/>
    </row>
    <row r="17" spans="1:95" ht="19.5" customHeight="1" x14ac:dyDescent="0.25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4" t="s">
        <v>31</v>
      </c>
      <c r="Q17" s="4" t="s">
        <v>32</v>
      </c>
      <c r="R17" s="4" t="s">
        <v>33</v>
      </c>
      <c r="S17" s="4" t="s">
        <v>34</v>
      </c>
      <c r="T17" s="37">
        <v>17</v>
      </c>
      <c r="U17" s="37">
        <v>18</v>
      </c>
      <c r="V17" s="37">
        <v>19</v>
      </c>
      <c r="W17" s="37">
        <v>20</v>
      </c>
      <c r="X17" s="37">
        <v>21</v>
      </c>
      <c r="Y17" s="37">
        <v>22</v>
      </c>
      <c r="Z17" s="37">
        <v>23</v>
      </c>
      <c r="AA17" s="37">
        <v>24</v>
      </c>
      <c r="AB17" s="37">
        <v>25</v>
      </c>
      <c r="AC17" s="37">
        <v>26</v>
      </c>
      <c r="AD17" s="37">
        <v>27</v>
      </c>
      <c r="AE17" s="37">
        <v>28</v>
      </c>
      <c r="AF17" s="37">
        <v>29</v>
      </c>
      <c r="AG17" s="37">
        <v>30</v>
      </c>
      <c r="AH17" s="37">
        <v>31</v>
      </c>
      <c r="AI17" s="4" t="s">
        <v>35</v>
      </c>
      <c r="AJ17" s="4" t="s">
        <v>36</v>
      </c>
      <c r="AK17" s="4" t="s">
        <v>37</v>
      </c>
      <c r="AL17" s="4" t="s">
        <v>38</v>
      </c>
      <c r="AM17" s="4" t="s">
        <v>39</v>
      </c>
      <c r="AN17" s="4" t="s">
        <v>40</v>
      </c>
      <c r="AO17" s="4" t="s">
        <v>41</v>
      </c>
      <c r="AP17" s="4" t="s">
        <v>42</v>
      </c>
      <c r="AQ17" s="4" t="s">
        <v>43</v>
      </c>
      <c r="AR17" s="4" t="s">
        <v>44</v>
      </c>
      <c r="AS17" s="4" t="s">
        <v>45</v>
      </c>
      <c r="AT17" s="4" t="s">
        <v>46</v>
      </c>
      <c r="AU17" s="4" t="s">
        <v>47</v>
      </c>
      <c r="AV17" s="4" t="s">
        <v>48</v>
      </c>
      <c r="AW17" s="4" t="s">
        <v>49</v>
      </c>
      <c r="AX17" s="4" t="s">
        <v>50</v>
      </c>
      <c r="AY17" s="4" t="s">
        <v>51</v>
      </c>
      <c r="AZ17" s="4" t="s">
        <v>52</v>
      </c>
      <c r="BA17" s="4" t="s">
        <v>53</v>
      </c>
      <c r="BB17" s="4" t="s">
        <v>54</v>
      </c>
      <c r="BC17" s="4" t="s">
        <v>55</v>
      </c>
      <c r="BD17" s="4" t="s">
        <v>56</v>
      </c>
      <c r="BE17" s="4" t="s">
        <v>57</v>
      </c>
      <c r="BF17" s="4" t="s">
        <v>58</v>
      </c>
      <c r="BG17" s="4" t="s">
        <v>59</v>
      </c>
      <c r="BH17" s="4" t="s">
        <v>60</v>
      </c>
      <c r="BI17" s="4" t="s">
        <v>61</v>
      </c>
      <c r="BJ17" s="4" t="s">
        <v>62</v>
      </c>
      <c r="BK17" s="4" t="s">
        <v>63</v>
      </c>
      <c r="BL17" s="4" t="s">
        <v>64</v>
      </c>
      <c r="BM17" s="4" t="s">
        <v>77</v>
      </c>
      <c r="BN17" s="4" t="s">
        <v>78</v>
      </c>
      <c r="BO17" s="4" t="s">
        <v>79</v>
      </c>
      <c r="BP17" s="4" t="s">
        <v>80</v>
      </c>
      <c r="BQ17" s="4" t="s">
        <v>81</v>
      </c>
      <c r="BR17" s="4" t="s">
        <v>82</v>
      </c>
      <c r="BS17" s="4" t="s">
        <v>83</v>
      </c>
      <c r="BT17" s="4" t="s">
        <v>84</v>
      </c>
      <c r="BU17" s="4" t="s">
        <v>85</v>
      </c>
      <c r="BV17" s="4" t="s">
        <v>86</v>
      </c>
      <c r="BW17" s="4" t="s">
        <v>87</v>
      </c>
      <c r="BX17" s="4" t="s">
        <v>88</v>
      </c>
      <c r="BY17" s="4" t="s">
        <v>89</v>
      </c>
      <c r="BZ17" s="4" t="s">
        <v>90</v>
      </c>
      <c r="CA17" s="4" t="s">
        <v>91</v>
      </c>
      <c r="CB17" s="4" t="s">
        <v>92</v>
      </c>
      <c r="CC17" s="4" t="s">
        <v>93</v>
      </c>
      <c r="CD17" s="4" t="s">
        <v>94</v>
      </c>
      <c r="CE17" s="4" t="s">
        <v>95</v>
      </c>
      <c r="CF17" s="4" t="s">
        <v>96</v>
      </c>
      <c r="CG17" s="37">
        <v>33</v>
      </c>
      <c r="CH17" s="37">
        <v>34</v>
      </c>
      <c r="CI17" s="37">
        <v>35</v>
      </c>
      <c r="CJ17" s="37">
        <v>36</v>
      </c>
      <c r="CK17" s="37">
        <v>37</v>
      </c>
      <c r="CL17" s="37">
        <v>38</v>
      </c>
      <c r="CM17" s="37">
        <v>39</v>
      </c>
      <c r="CN17" s="37">
        <v>40</v>
      </c>
      <c r="CO17" s="37">
        <v>41</v>
      </c>
      <c r="CP17" s="37">
        <v>42</v>
      </c>
      <c r="CQ17" s="37">
        <v>43</v>
      </c>
    </row>
    <row r="18" spans="1:95" s="18" customFormat="1" ht="28.5" customHeight="1" x14ac:dyDescent="0.2">
      <c r="A18" s="24" t="s">
        <v>74</v>
      </c>
      <c r="B18" s="27" t="s">
        <v>66</v>
      </c>
      <c r="C18" s="28" t="s">
        <v>114</v>
      </c>
      <c r="D18" s="26" t="s">
        <v>65</v>
      </c>
      <c r="E18" s="26" t="s">
        <v>65</v>
      </c>
      <c r="F18" s="26" t="s">
        <v>65</v>
      </c>
      <c r="G18" s="26" t="s">
        <v>65</v>
      </c>
      <c r="H18" s="26" t="s">
        <v>65</v>
      </c>
      <c r="I18" s="30">
        <f>I20+I24</f>
        <v>250.15940000000001</v>
      </c>
      <c r="J18" s="26" t="s">
        <v>65</v>
      </c>
      <c r="K18" s="26" t="s">
        <v>65</v>
      </c>
      <c r="L18" s="30">
        <f>L20+L24</f>
        <v>166.49860000000001</v>
      </c>
      <c r="M18" s="26" t="s">
        <v>65</v>
      </c>
      <c r="N18" s="26" t="s">
        <v>65</v>
      </c>
      <c r="O18" s="26" t="s">
        <v>65</v>
      </c>
      <c r="P18" s="30">
        <f t="shared" ref="P18:R18" si="0">P20+P24</f>
        <v>767.31</v>
      </c>
      <c r="Q18" s="30">
        <f t="shared" si="0"/>
        <v>793.38400000000001</v>
      </c>
      <c r="R18" s="30">
        <f t="shared" si="0"/>
        <v>893.63299999999992</v>
      </c>
      <c r="S18" s="30">
        <f t="shared" ref="S18:X18" si="1">S20+S24</f>
        <v>924.27800000000002</v>
      </c>
      <c r="T18" s="30">
        <f t="shared" si="1"/>
        <v>342.59039999999999</v>
      </c>
      <c r="U18" s="30">
        <f t="shared" si="1"/>
        <v>227.91460000000001</v>
      </c>
      <c r="V18" s="30">
        <f t="shared" si="1"/>
        <v>305.815</v>
      </c>
      <c r="W18" s="30">
        <f t="shared" si="1"/>
        <v>209.49200000000002</v>
      </c>
      <c r="X18" s="30">
        <f t="shared" si="1"/>
        <v>182.62900000000002</v>
      </c>
      <c r="Y18" s="26" t="s">
        <v>65</v>
      </c>
      <c r="Z18" s="26" t="s">
        <v>65</v>
      </c>
      <c r="AA18" s="26" t="s">
        <v>65</v>
      </c>
      <c r="AB18" s="26" t="s">
        <v>65</v>
      </c>
      <c r="AC18" s="26" t="s">
        <v>65</v>
      </c>
      <c r="AD18" s="26" t="s">
        <v>65</v>
      </c>
      <c r="AE18" s="26" t="s">
        <v>65</v>
      </c>
      <c r="AF18" s="26" t="s">
        <v>65</v>
      </c>
      <c r="AG18" s="26" t="s">
        <v>65</v>
      </c>
      <c r="AH18" s="20" t="s">
        <v>65</v>
      </c>
      <c r="AI18" s="30">
        <f t="shared" ref="AI18:AM18" si="2">AI20+AI24</f>
        <v>79.27600000000001</v>
      </c>
      <c r="AJ18" s="30">
        <f t="shared" si="2"/>
        <v>0</v>
      </c>
      <c r="AK18" s="30">
        <f t="shared" si="2"/>
        <v>0</v>
      </c>
      <c r="AL18" s="30">
        <f t="shared" si="2"/>
        <v>54.637000000000008</v>
      </c>
      <c r="AM18" s="30">
        <f t="shared" si="2"/>
        <v>24.638999999999999</v>
      </c>
      <c r="AN18" s="30">
        <f t="shared" ref="AN18:CP18" si="3">AN20+AN24</f>
        <v>33.611599999999996</v>
      </c>
      <c r="AO18" s="30">
        <f t="shared" si="3"/>
        <v>0</v>
      </c>
      <c r="AP18" s="30">
        <f t="shared" si="3"/>
        <v>0</v>
      </c>
      <c r="AQ18" s="30">
        <f t="shared" si="3"/>
        <v>33.156999999999996</v>
      </c>
      <c r="AR18" s="30">
        <f t="shared" si="3"/>
        <v>0.4546</v>
      </c>
      <c r="AS18" s="30">
        <f t="shared" si="3"/>
        <v>53.822200000000002</v>
      </c>
      <c r="AT18" s="30">
        <f t="shared" si="3"/>
        <v>0</v>
      </c>
      <c r="AU18" s="30">
        <f t="shared" si="3"/>
        <v>0</v>
      </c>
      <c r="AV18" s="30">
        <f t="shared" si="3"/>
        <v>53.822200000000002</v>
      </c>
      <c r="AW18" s="30">
        <f t="shared" si="3"/>
        <v>0</v>
      </c>
      <c r="AX18" s="30">
        <f t="shared" ref="AX18:BG18" si="4">AX20+AX24</f>
        <v>11.674000000000001</v>
      </c>
      <c r="AY18" s="30">
        <f t="shared" si="4"/>
        <v>0</v>
      </c>
      <c r="AZ18" s="30">
        <f t="shared" si="4"/>
        <v>0</v>
      </c>
      <c r="BA18" s="30">
        <f t="shared" si="4"/>
        <v>11.674000000000001</v>
      </c>
      <c r="BB18" s="30">
        <f t="shared" si="4"/>
        <v>0</v>
      </c>
      <c r="BC18" s="30">
        <f t="shared" si="4"/>
        <v>87.468999999999994</v>
      </c>
      <c r="BD18" s="30">
        <f t="shared" si="4"/>
        <v>0</v>
      </c>
      <c r="BE18" s="30">
        <f t="shared" si="4"/>
        <v>0</v>
      </c>
      <c r="BF18" s="30">
        <f t="shared" si="4"/>
        <v>59.612000000000002</v>
      </c>
      <c r="BG18" s="30">
        <f t="shared" si="4"/>
        <v>27.856999999999999</v>
      </c>
      <c r="BH18" s="30">
        <f t="shared" si="3"/>
        <v>60.606000000000002</v>
      </c>
      <c r="BI18" s="30">
        <f t="shared" si="3"/>
        <v>0</v>
      </c>
      <c r="BJ18" s="30">
        <f t="shared" si="3"/>
        <v>0</v>
      </c>
      <c r="BK18" s="30">
        <f t="shared" si="3"/>
        <v>60.606000000000002</v>
      </c>
      <c r="BL18" s="30">
        <f t="shared" si="3"/>
        <v>0</v>
      </c>
      <c r="BM18" s="30">
        <f t="shared" ref="BM18:BQ18" si="5">BM20+BM24</f>
        <v>82.472000000000008</v>
      </c>
      <c r="BN18" s="30">
        <f t="shared" si="5"/>
        <v>0</v>
      </c>
      <c r="BO18" s="30">
        <f t="shared" si="5"/>
        <v>0</v>
      </c>
      <c r="BP18" s="30">
        <f t="shared" si="5"/>
        <v>82.472000000000008</v>
      </c>
      <c r="BQ18" s="30">
        <f t="shared" si="5"/>
        <v>0</v>
      </c>
      <c r="BR18" s="30">
        <f t="shared" si="3"/>
        <v>82.472000000000008</v>
      </c>
      <c r="BS18" s="30">
        <f t="shared" si="3"/>
        <v>0</v>
      </c>
      <c r="BT18" s="30">
        <f t="shared" si="3"/>
        <v>0</v>
      </c>
      <c r="BU18" s="30">
        <f t="shared" si="3"/>
        <v>82.472000000000008</v>
      </c>
      <c r="BV18" s="30">
        <f t="shared" si="3"/>
        <v>0</v>
      </c>
      <c r="BW18" s="30">
        <f t="shared" ref="BW18:CA18" si="6">BW20+BW24</f>
        <v>39.551000000000002</v>
      </c>
      <c r="BX18" s="30">
        <f t="shared" si="6"/>
        <v>0</v>
      </c>
      <c r="BY18" s="30">
        <f t="shared" si="6"/>
        <v>0</v>
      </c>
      <c r="BZ18" s="30">
        <f t="shared" si="6"/>
        <v>39.551000000000002</v>
      </c>
      <c r="CA18" s="30">
        <f t="shared" si="6"/>
        <v>0</v>
      </c>
      <c r="CB18" s="30">
        <f t="shared" si="3"/>
        <v>39.551000000000002</v>
      </c>
      <c r="CC18" s="30">
        <f t="shared" si="3"/>
        <v>0</v>
      </c>
      <c r="CD18" s="30">
        <f t="shared" si="3"/>
        <v>0</v>
      </c>
      <c r="CE18" s="30">
        <f t="shared" si="3"/>
        <v>39.551000000000002</v>
      </c>
      <c r="CF18" s="30">
        <f t="shared" si="3"/>
        <v>0</v>
      </c>
      <c r="CG18" s="30">
        <f t="shared" si="3"/>
        <v>254.77760000000001</v>
      </c>
      <c r="CH18" s="30">
        <f t="shared" si="3"/>
        <v>0</v>
      </c>
      <c r="CI18" s="30">
        <f t="shared" si="3"/>
        <v>0</v>
      </c>
      <c r="CJ18" s="30">
        <f t="shared" si="3"/>
        <v>226.46600000000001</v>
      </c>
      <c r="CK18" s="30">
        <f t="shared" si="3"/>
        <v>28.311599999999999</v>
      </c>
      <c r="CL18" s="30">
        <f t="shared" si="3"/>
        <v>227.91460000000001</v>
      </c>
      <c r="CM18" s="30">
        <f t="shared" si="3"/>
        <v>0</v>
      </c>
      <c r="CN18" s="30">
        <f t="shared" si="3"/>
        <v>0</v>
      </c>
      <c r="CO18" s="30">
        <f t="shared" si="3"/>
        <v>227.46</v>
      </c>
      <c r="CP18" s="30">
        <f t="shared" si="3"/>
        <v>0.4546</v>
      </c>
      <c r="CQ18" s="26" t="s">
        <v>65</v>
      </c>
    </row>
    <row r="19" spans="1:95" s="18" customFormat="1" ht="28.5" customHeight="1" x14ac:dyDescent="0.2">
      <c r="A19" s="24" t="s">
        <v>164</v>
      </c>
      <c r="B19" s="27" t="s">
        <v>165</v>
      </c>
      <c r="C19" s="28" t="s">
        <v>114</v>
      </c>
      <c r="D19" s="26" t="s">
        <v>65</v>
      </c>
      <c r="E19" s="26" t="s">
        <v>65</v>
      </c>
      <c r="F19" s="26" t="s">
        <v>65</v>
      </c>
      <c r="G19" s="26" t="s">
        <v>65</v>
      </c>
      <c r="H19" s="26" t="s">
        <v>65</v>
      </c>
      <c r="I19" s="26" t="s">
        <v>65</v>
      </c>
      <c r="J19" s="26" t="s">
        <v>65</v>
      </c>
      <c r="K19" s="26" t="s">
        <v>65</v>
      </c>
      <c r="L19" s="26" t="s">
        <v>65</v>
      </c>
      <c r="M19" s="26" t="s">
        <v>65</v>
      </c>
      <c r="N19" s="26" t="s">
        <v>65</v>
      </c>
      <c r="O19" s="26" t="s">
        <v>65</v>
      </c>
      <c r="P19" s="26" t="s">
        <v>65</v>
      </c>
      <c r="Q19" s="26" t="s">
        <v>65</v>
      </c>
      <c r="R19" s="26" t="s">
        <v>65</v>
      </c>
      <c r="S19" s="26" t="s">
        <v>65</v>
      </c>
      <c r="T19" s="26" t="s">
        <v>65</v>
      </c>
      <c r="U19" s="26" t="s">
        <v>65</v>
      </c>
      <c r="V19" s="26" t="s">
        <v>65</v>
      </c>
      <c r="W19" s="26" t="s">
        <v>65</v>
      </c>
      <c r="X19" s="26" t="s">
        <v>65</v>
      </c>
      <c r="Y19" s="26" t="s">
        <v>65</v>
      </c>
      <c r="Z19" s="26" t="s">
        <v>65</v>
      </c>
      <c r="AA19" s="26" t="s">
        <v>65</v>
      </c>
      <c r="AB19" s="26" t="s">
        <v>65</v>
      </c>
      <c r="AC19" s="26" t="s">
        <v>65</v>
      </c>
      <c r="AD19" s="26" t="s">
        <v>65</v>
      </c>
      <c r="AE19" s="26" t="s">
        <v>65</v>
      </c>
      <c r="AF19" s="26" t="s">
        <v>65</v>
      </c>
      <c r="AG19" s="26" t="s">
        <v>65</v>
      </c>
      <c r="AH19" s="26" t="s">
        <v>65</v>
      </c>
      <c r="AI19" s="26" t="s">
        <v>65</v>
      </c>
      <c r="AJ19" s="26" t="s">
        <v>65</v>
      </c>
      <c r="AK19" s="26" t="s">
        <v>65</v>
      </c>
      <c r="AL19" s="26" t="s">
        <v>65</v>
      </c>
      <c r="AM19" s="26" t="s">
        <v>65</v>
      </c>
      <c r="AN19" s="26" t="s">
        <v>65</v>
      </c>
      <c r="AO19" s="26" t="s">
        <v>65</v>
      </c>
      <c r="AP19" s="26" t="s">
        <v>65</v>
      </c>
      <c r="AQ19" s="26" t="s">
        <v>65</v>
      </c>
      <c r="AR19" s="26" t="s">
        <v>65</v>
      </c>
      <c r="AS19" s="26" t="s">
        <v>65</v>
      </c>
      <c r="AT19" s="26" t="s">
        <v>65</v>
      </c>
      <c r="AU19" s="26" t="s">
        <v>65</v>
      </c>
      <c r="AV19" s="26" t="s">
        <v>65</v>
      </c>
      <c r="AW19" s="26" t="s">
        <v>65</v>
      </c>
      <c r="AX19" s="26" t="s">
        <v>65</v>
      </c>
      <c r="AY19" s="26" t="s">
        <v>65</v>
      </c>
      <c r="AZ19" s="26" t="s">
        <v>65</v>
      </c>
      <c r="BA19" s="26" t="s">
        <v>65</v>
      </c>
      <c r="BB19" s="26" t="s">
        <v>65</v>
      </c>
      <c r="BC19" s="26" t="s">
        <v>65</v>
      </c>
      <c r="BD19" s="26" t="s">
        <v>65</v>
      </c>
      <c r="BE19" s="26" t="s">
        <v>65</v>
      </c>
      <c r="BF19" s="26" t="s">
        <v>65</v>
      </c>
      <c r="BG19" s="26" t="s">
        <v>65</v>
      </c>
      <c r="BH19" s="26" t="s">
        <v>65</v>
      </c>
      <c r="BI19" s="26" t="s">
        <v>65</v>
      </c>
      <c r="BJ19" s="26" t="s">
        <v>65</v>
      </c>
      <c r="BK19" s="26" t="s">
        <v>65</v>
      </c>
      <c r="BL19" s="26" t="s">
        <v>65</v>
      </c>
      <c r="BM19" s="26" t="s">
        <v>65</v>
      </c>
      <c r="BN19" s="26" t="s">
        <v>65</v>
      </c>
      <c r="BO19" s="26" t="s">
        <v>65</v>
      </c>
      <c r="BP19" s="26" t="s">
        <v>65</v>
      </c>
      <c r="BQ19" s="26" t="s">
        <v>65</v>
      </c>
      <c r="BR19" s="26" t="s">
        <v>65</v>
      </c>
      <c r="BS19" s="26" t="s">
        <v>65</v>
      </c>
      <c r="BT19" s="26" t="s">
        <v>65</v>
      </c>
      <c r="BU19" s="26" t="s">
        <v>65</v>
      </c>
      <c r="BV19" s="26" t="s">
        <v>65</v>
      </c>
      <c r="BW19" s="26" t="s">
        <v>65</v>
      </c>
      <c r="BX19" s="26" t="s">
        <v>65</v>
      </c>
      <c r="BY19" s="26" t="s">
        <v>65</v>
      </c>
      <c r="BZ19" s="26" t="s">
        <v>65</v>
      </c>
      <c r="CA19" s="26" t="s">
        <v>65</v>
      </c>
      <c r="CB19" s="26" t="s">
        <v>65</v>
      </c>
      <c r="CC19" s="26" t="s">
        <v>65</v>
      </c>
      <c r="CD19" s="26" t="s">
        <v>65</v>
      </c>
      <c r="CE19" s="26" t="s">
        <v>65</v>
      </c>
      <c r="CF19" s="26" t="s">
        <v>65</v>
      </c>
      <c r="CG19" s="26" t="s">
        <v>65</v>
      </c>
      <c r="CH19" s="26" t="s">
        <v>65</v>
      </c>
      <c r="CI19" s="26" t="s">
        <v>65</v>
      </c>
      <c r="CJ19" s="26" t="s">
        <v>65</v>
      </c>
      <c r="CK19" s="26" t="s">
        <v>65</v>
      </c>
      <c r="CL19" s="26" t="s">
        <v>65</v>
      </c>
      <c r="CM19" s="26" t="s">
        <v>65</v>
      </c>
      <c r="CN19" s="26" t="s">
        <v>65</v>
      </c>
      <c r="CO19" s="26" t="s">
        <v>65</v>
      </c>
      <c r="CP19" s="26" t="s">
        <v>65</v>
      </c>
      <c r="CQ19" s="26" t="s">
        <v>65</v>
      </c>
    </row>
    <row r="20" spans="1:95" s="18" customFormat="1" ht="27" customHeight="1" x14ac:dyDescent="0.2">
      <c r="A20" s="24" t="s">
        <v>99</v>
      </c>
      <c r="B20" s="27" t="s">
        <v>100</v>
      </c>
      <c r="C20" s="28" t="s">
        <v>114</v>
      </c>
      <c r="D20" s="26" t="s">
        <v>65</v>
      </c>
      <c r="E20" s="26" t="s">
        <v>65</v>
      </c>
      <c r="F20" s="26" t="s">
        <v>65</v>
      </c>
      <c r="G20" s="26" t="s">
        <v>65</v>
      </c>
      <c r="H20" s="26" t="s">
        <v>65</v>
      </c>
      <c r="I20" s="30">
        <f>I46</f>
        <v>250.15940000000001</v>
      </c>
      <c r="J20" s="26" t="s">
        <v>65</v>
      </c>
      <c r="K20" s="26" t="s">
        <v>65</v>
      </c>
      <c r="L20" s="30">
        <f>L46</f>
        <v>166.49860000000001</v>
      </c>
      <c r="M20" s="26" t="s">
        <v>65</v>
      </c>
      <c r="N20" s="26" t="s">
        <v>65</v>
      </c>
      <c r="O20" s="26" t="s">
        <v>65</v>
      </c>
      <c r="P20" s="30">
        <f t="shared" ref="P20:R20" si="7">P46</f>
        <v>767.31</v>
      </c>
      <c r="Q20" s="30">
        <f t="shared" si="7"/>
        <v>793.38400000000001</v>
      </c>
      <c r="R20" s="30">
        <f t="shared" si="7"/>
        <v>893.63299999999992</v>
      </c>
      <c r="S20" s="30">
        <f t="shared" ref="S20:X20" si="8">S46</f>
        <v>924.27800000000002</v>
      </c>
      <c r="T20" s="30">
        <f t="shared" si="8"/>
        <v>250.15940000000001</v>
      </c>
      <c r="U20" s="30">
        <f t="shared" si="8"/>
        <v>166.49860000000001</v>
      </c>
      <c r="V20" s="30">
        <f t="shared" si="8"/>
        <v>219.70699999999999</v>
      </c>
      <c r="W20" s="30">
        <f t="shared" si="8"/>
        <v>138.46100000000001</v>
      </c>
      <c r="X20" s="30">
        <f t="shared" si="8"/>
        <v>121.21300000000001</v>
      </c>
      <c r="Y20" s="26" t="s">
        <v>65</v>
      </c>
      <c r="Z20" s="26" t="s">
        <v>65</v>
      </c>
      <c r="AA20" s="26" t="s">
        <v>65</v>
      </c>
      <c r="AB20" s="26" t="s">
        <v>65</v>
      </c>
      <c r="AC20" s="26" t="s">
        <v>65</v>
      </c>
      <c r="AD20" s="26" t="s">
        <v>65</v>
      </c>
      <c r="AE20" s="26" t="s">
        <v>65</v>
      </c>
      <c r="AF20" s="26" t="s">
        <v>65</v>
      </c>
      <c r="AG20" s="26" t="s">
        <v>65</v>
      </c>
      <c r="AH20" s="26" t="s">
        <v>65</v>
      </c>
      <c r="AI20" s="30">
        <f t="shared" ref="AI20:AM20" si="9">AI46</f>
        <v>57.876000000000005</v>
      </c>
      <c r="AJ20" s="30">
        <f t="shared" si="9"/>
        <v>0</v>
      </c>
      <c r="AK20" s="30">
        <f t="shared" si="9"/>
        <v>0</v>
      </c>
      <c r="AL20" s="30">
        <f t="shared" si="9"/>
        <v>40.737000000000009</v>
      </c>
      <c r="AM20" s="30">
        <f t="shared" si="9"/>
        <v>17.138999999999999</v>
      </c>
      <c r="AN20" s="30">
        <f t="shared" ref="AN20:CP20" si="10">AN46</f>
        <v>33.611599999999996</v>
      </c>
      <c r="AO20" s="30">
        <f t="shared" si="10"/>
        <v>0</v>
      </c>
      <c r="AP20" s="30">
        <f t="shared" si="10"/>
        <v>0</v>
      </c>
      <c r="AQ20" s="30">
        <f t="shared" si="10"/>
        <v>33.156999999999996</v>
      </c>
      <c r="AR20" s="30">
        <f t="shared" si="10"/>
        <v>0.4546</v>
      </c>
      <c r="AS20" s="30">
        <f t="shared" si="10"/>
        <v>53.822200000000002</v>
      </c>
      <c r="AT20" s="30">
        <f t="shared" si="10"/>
        <v>0</v>
      </c>
      <c r="AU20" s="30">
        <f t="shared" si="10"/>
        <v>0</v>
      </c>
      <c r="AV20" s="30">
        <f t="shared" si="10"/>
        <v>53.822200000000002</v>
      </c>
      <c r="AW20" s="30">
        <f t="shared" si="10"/>
        <v>0</v>
      </c>
      <c r="AX20" s="30">
        <f t="shared" ref="AX20:BG20" si="11">AX46</f>
        <v>11.674000000000001</v>
      </c>
      <c r="AY20" s="30">
        <f t="shared" si="11"/>
        <v>0</v>
      </c>
      <c r="AZ20" s="30">
        <f t="shared" si="11"/>
        <v>0</v>
      </c>
      <c r="BA20" s="30">
        <f t="shared" si="11"/>
        <v>11.674000000000001</v>
      </c>
      <c r="BB20" s="30">
        <f t="shared" si="11"/>
        <v>0</v>
      </c>
      <c r="BC20" s="30">
        <f t="shared" si="11"/>
        <v>66.747</v>
      </c>
      <c r="BD20" s="30">
        <f t="shared" si="11"/>
        <v>0</v>
      </c>
      <c r="BE20" s="30">
        <f t="shared" si="11"/>
        <v>0</v>
      </c>
      <c r="BF20" s="30">
        <f t="shared" si="11"/>
        <v>51.295000000000002</v>
      </c>
      <c r="BG20" s="30">
        <f t="shared" si="11"/>
        <v>15.452</v>
      </c>
      <c r="BH20" s="30">
        <f t="shared" si="10"/>
        <v>49.499000000000002</v>
      </c>
      <c r="BI20" s="30">
        <f t="shared" si="10"/>
        <v>0</v>
      </c>
      <c r="BJ20" s="30">
        <f t="shared" si="10"/>
        <v>0</v>
      </c>
      <c r="BK20" s="30">
        <f t="shared" si="10"/>
        <v>49.499000000000002</v>
      </c>
      <c r="BL20" s="30">
        <f t="shared" si="10"/>
        <v>0</v>
      </c>
      <c r="BM20" s="30">
        <f t="shared" ref="BM20:BQ20" si="12">BM46</f>
        <v>55.634</v>
      </c>
      <c r="BN20" s="30">
        <f t="shared" si="12"/>
        <v>0</v>
      </c>
      <c r="BO20" s="30">
        <f t="shared" si="12"/>
        <v>0</v>
      </c>
      <c r="BP20" s="30">
        <f t="shared" si="12"/>
        <v>55.634</v>
      </c>
      <c r="BQ20" s="30">
        <f t="shared" si="12"/>
        <v>0</v>
      </c>
      <c r="BR20" s="30">
        <f t="shared" si="10"/>
        <v>55.634</v>
      </c>
      <c r="BS20" s="30">
        <f t="shared" si="10"/>
        <v>0</v>
      </c>
      <c r="BT20" s="30">
        <f t="shared" si="10"/>
        <v>0</v>
      </c>
      <c r="BU20" s="30">
        <f t="shared" si="10"/>
        <v>55.634</v>
      </c>
      <c r="BV20" s="30">
        <f t="shared" si="10"/>
        <v>0</v>
      </c>
      <c r="BW20" s="30">
        <f t="shared" ref="BW20:CA20" si="13">BW46</f>
        <v>16.079999999999998</v>
      </c>
      <c r="BX20" s="30">
        <f t="shared" si="13"/>
        <v>0</v>
      </c>
      <c r="BY20" s="30">
        <f t="shared" si="13"/>
        <v>0</v>
      </c>
      <c r="BZ20" s="30">
        <f t="shared" si="13"/>
        <v>16.079999999999998</v>
      </c>
      <c r="CA20" s="30">
        <f t="shared" si="13"/>
        <v>0</v>
      </c>
      <c r="CB20" s="30">
        <f t="shared" si="10"/>
        <v>16.079999999999998</v>
      </c>
      <c r="CC20" s="30">
        <f t="shared" si="10"/>
        <v>0</v>
      </c>
      <c r="CD20" s="30">
        <f t="shared" si="10"/>
        <v>0</v>
      </c>
      <c r="CE20" s="30">
        <f t="shared" si="10"/>
        <v>16.079999999999998</v>
      </c>
      <c r="CF20" s="30">
        <f t="shared" si="10"/>
        <v>0</v>
      </c>
      <c r="CG20" s="30">
        <f t="shared" si="10"/>
        <v>183.7466</v>
      </c>
      <c r="CH20" s="30">
        <f t="shared" si="10"/>
        <v>0</v>
      </c>
      <c r="CI20" s="30">
        <f t="shared" si="10"/>
        <v>0</v>
      </c>
      <c r="CJ20" s="30">
        <f t="shared" si="10"/>
        <v>167.84</v>
      </c>
      <c r="CK20" s="30">
        <f t="shared" si="10"/>
        <v>15.906599999999999</v>
      </c>
      <c r="CL20" s="30">
        <f t="shared" si="10"/>
        <v>166.49860000000001</v>
      </c>
      <c r="CM20" s="30">
        <f t="shared" si="10"/>
        <v>0</v>
      </c>
      <c r="CN20" s="30">
        <f t="shared" si="10"/>
        <v>0</v>
      </c>
      <c r="CO20" s="30">
        <f t="shared" si="10"/>
        <v>166.04400000000001</v>
      </c>
      <c r="CP20" s="30">
        <f t="shared" si="10"/>
        <v>0.4546</v>
      </c>
      <c r="CQ20" s="26" t="s">
        <v>65</v>
      </c>
    </row>
    <row r="21" spans="1:95" s="18" customFormat="1" ht="36" x14ac:dyDescent="0.2">
      <c r="A21" s="24" t="s">
        <v>166</v>
      </c>
      <c r="B21" s="27" t="s">
        <v>167</v>
      </c>
      <c r="C21" s="28" t="s">
        <v>114</v>
      </c>
      <c r="D21" s="26" t="s">
        <v>65</v>
      </c>
      <c r="E21" s="26" t="s">
        <v>65</v>
      </c>
      <c r="F21" s="26" t="s">
        <v>65</v>
      </c>
      <c r="G21" s="26" t="s">
        <v>65</v>
      </c>
      <c r="H21" s="26" t="s">
        <v>65</v>
      </c>
      <c r="I21" s="26" t="s">
        <v>65</v>
      </c>
      <c r="J21" s="26" t="s">
        <v>65</v>
      </c>
      <c r="K21" s="26" t="s">
        <v>65</v>
      </c>
      <c r="L21" s="26" t="s">
        <v>65</v>
      </c>
      <c r="M21" s="26" t="s">
        <v>65</v>
      </c>
      <c r="N21" s="26" t="s">
        <v>65</v>
      </c>
      <c r="O21" s="26" t="s">
        <v>65</v>
      </c>
      <c r="P21" s="26" t="s">
        <v>65</v>
      </c>
      <c r="Q21" s="26" t="s">
        <v>65</v>
      </c>
      <c r="R21" s="26" t="s">
        <v>65</v>
      </c>
      <c r="S21" s="26" t="s">
        <v>65</v>
      </c>
      <c r="T21" s="26" t="s">
        <v>65</v>
      </c>
      <c r="U21" s="26" t="s">
        <v>65</v>
      </c>
      <c r="V21" s="26" t="s">
        <v>65</v>
      </c>
      <c r="W21" s="26" t="s">
        <v>65</v>
      </c>
      <c r="X21" s="26" t="s">
        <v>65</v>
      </c>
      <c r="Y21" s="26" t="s">
        <v>65</v>
      </c>
      <c r="Z21" s="26" t="s">
        <v>65</v>
      </c>
      <c r="AA21" s="26" t="s">
        <v>65</v>
      </c>
      <c r="AB21" s="26" t="s">
        <v>65</v>
      </c>
      <c r="AC21" s="26" t="s">
        <v>65</v>
      </c>
      <c r="AD21" s="26" t="s">
        <v>65</v>
      </c>
      <c r="AE21" s="26" t="s">
        <v>65</v>
      </c>
      <c r="AF21" s="26" t="s">
        <v>65</v>
      </c>
      <c r="AG21" s="26" t="s">
        <v>65</v>
      </c>
      <c r="AH21" s="26" t="s">
        <v>65</v>
      </c>
      <c r="AI21" s="26" t="s">
        <v>65</v>
      </c>
      <c r="AJ21" s="26" t="s">
        <v>65</v>
      </c>
      <c r="AK21" s="26" t="s">
        <v>65</v>
      </c>
      <c r="AL21" s="26" t="s">
        <v>65</v>
      </c>
      <c r="AM21" s="26" t="s">
        <v>65</v>
      </c>
      <c r="AN21" s="26" t="s">
        <v>65</v>
      </c>
      <c r="AO21" s="26" t="s">
        <v>65</v>
      </c>
      <c r="AP21" s="26" t="s">
        <v>65</v>
      </c>
      <c r="AQ21" s="26" t="s">
        <v>65</v>
      </c>
      <c r="AR21" s="26" t="s">
        <v>65</v>
      </c>
      <c r="AS21" s="26" t="s">
        <v>65</v>
      </c>
      <c r="AT21" s="26" t="s">
        <v>65</v>
      </c>
      <c r="AU21" s="26" t="s">
        <v>65</v>
      </c>
      <c r="AV21" s="26" t="s">
        <v>65</v>
      </c>
      <c r="AW21" s="26" t="s">
        <v>65</v>
      </c>
      <c r="AX21" s="26" t="s">
        <v>65</v>
      </c>
      <c r="AY21" s="26" t="s">
        <v>65</v>
      </c>
      <c r="AZ21" s="26" t="s">
        <v>65</v>
      </c>
      <c r="BA21" s="26" t="s">
        <v>65</v>
      </c>
      <c r="BB21" s="26" t="s">
        <v>65</v>
      </c>
      <c r="BC21" s="26" t="s">
        <v>65</v>
      </c>
      <c r="BD21" s="26" t="s">
        <v>65</v>
      </c>
      <c r="BE21" s="26" t="s">
        <v>65</v>
      </c>
      <c r="BF21" s="26" t="s">
        <v>65</v>
      </c>
      <c r="BG21" s="26" t="s">
        <v>65</v>
      </c>
      <c r="BH21" s="26" t="s">
        <v>65</v>
      </c>
      <c r="BI21" s="26" t="s">
        <v>65</v>
      </c>
      <c r="BJ21" s="26" t="s">
        <v>65</v>
      </c>
      <c r="BK21" s="26" t="s">
        <v>65</v>
      </c>
      <c r="BL21" s="26" t="s">
        <v>65</v>
      </c>
      <c r="BM21" s="26" t="s">
        <v>65</v>
      </c>
      <c r="BN21" s="26" t="s">
        <v>65</v>
      </c>
      <c r="BO21" s="26" t="s">
        <v>65</v>
      </c>
      <c r="BP21" s="26" t="s">
        <v>65</v>
      </c>
      <c r="BQ21" s="26" t="s">
        <v>65</v>
      </c>
      <c r="BR21" s="26" t="s">
        <v>65</v>
      </c>
      <c r="BS21" s="26" t="s">
        <v>65</v>
      </c>
      <c r="BT21" s="26" t="s">
        <v>65</v>
      </c>
      <c r="BU21" s="26" t="s">
        <v>65</v>
      </c>
      <c r="BV21" s="26" t="s">
        <v>65</v>
      </c>
      <c r="BW21" s="26" t="s">
        <v>65</v>
      </c>
      <c r="BX21" s="26" t="s">
        <v>65</v>
      </c>
      <c r="BY21" s="26" t="s">
        <v>65</v>
      </c>
      <c r="BZ21" s="26" t="s">
        <v>65</v>
      </c>
      <c r="CA21" s="26" t="s">
        <v>65</v>
      </c>
      <c r="CB21" s="26" t="s">
        <v>65</v>
      </c>
      <c r="CC21" s="26" t="s">
        <v>65</v>
      </c>
      <c r="CD21" s="26" t="s">
        <v>65</v>
      </c>
      <c r="CE21" s="26" t="s">
        <v>65</v>
      </c>
      <c r="CF21" s="26" t="s">
        <v>65</v>
      </c>
      <c r="CG21" s="26" t="s">
        <v>65</v>
      </c>
      <c r="CH21" s="26" t="s">
        <v>65</v>
      </c>
      <c r="CI21" s="26" t="s">
        <v>65</v>
      </c>
      <c r="CJ21" s="26" t="s">
        <v>65</v>
      </c>
      <c r="CK21" s="26" t="s">
        <v>65</v>
      </c>
      <c r="CL21" s="26" t="s">
        <v>65</v>
      </c>
      <c r="CM21" s="26" t="s">
        <v>65</v>
      </c>
      <c r="CN21" s="26" t="s">
        <v>65</v>
      </c>
      <c r="CO21" s="26" t="s">
        <v>65</v>
      </c>
      <c r="CP21" s="26" t="s">
        <v>65</v>
      </c>
      <c r="CQ21" s="26" t="s">
        <v>65</v>
      </c>
    </row>
    <row r="22" spans="1:95" s="18" customFormat="1" ht="24" x14ac:dyDescent="0.2">
      <c r="A22" s="24" t="s">
        <v>168</v>
      </c>
      <c r="B22" s="27" t="s">
        <v>169</v>
      </c>
      <c r="C22" s="28" t="s">
        <v>114</v>
      </c>
      <c r="D22" s="26" t="s">
        <v>65</v>
      </c>
      <c r="E22" s="26" t="s">
        <v>65</v>
      </c>
      <c r="F22" s="26" t="s">
        <v>65</v>
      </c>
      <c r="G22" s="26" t="s">
        <v>65</v>
      </c>
      <c r="H22" s="26" t="s">
        <v>65</v>
      </c>
      <c r="I22" s="26" t="s">
        <v>65</v>
      </c>
      <c r="J22" s="26" t="s">
        <v>65</v>
      </c>
      <c r="K22" s="26" t="s">
        <v>65</v>
      </c>
      <c r="L22" s="26" t="s">
        <v>65</v>
      </c>
      <c r="M22" s="26" t="s">
        <v>65</v>
      </c>
      <c r="N22" s="26" t="s">
        <v>65</v>
      </c>
      <c r="O22" s="26" t="s">
        <v>65</v>
      </c>
      <c r="P22" s="26" t="s">
        <v>65</v>
      </c>
      <c r="Q22" s="26" t="s">
        <v>65</v>
      </c>
      <c r="R22" s="26" t="s">
        <v>65</v>
      </c>
      <c r="S22" s="26" t="s">
        <v>65</v>
      </c>
      <c r="T22" s="26" t="s">
        <v>65</v>
      </c>
      <c r="U22" s="26" t="s">
        <v>65</v>
      </c>
      <c r="V22" s="26" t="s">
        <v>65</v>
      </c>
      <c r="W22" s="26" t="s">
        <v>65</v>
      </c>
      <c r="X22" s="26" t="s">
        <v>65</v>
      </c>
      <c r="Y22" s="26" t="s">
        <v>65</v>
      </c>
      <c r="Z22" s="26" t="s">
        <v>65</v>
      </c>
      <c r="AA22" s="26" t="s">
        <v>65</v>
      </c>
      <c r="AB22" s="26" t="s">
        <v>65</v>
      </c>
      <c r="AC22" s="26" t="s">
        <v>65</v>
      </c>
      <c r="AD22" s="26" t="s">
        <v>65</v>
      </c>
      <c r="AE22" s="26" t="s">
        <v>65</v>
      </c>
      <c r="AF22" s="26" t="s">
        <v>65</v>
      </c>
      <c r="AG22" s="26" t="s">
        <v>65</v>
      </c>
      <c r="AH22" s="26" t="s">
        <v>65</v>
      </c>
      <c r="AI22" s="26" t="s">
        <v>65</v>
      </c>
      <c r="AJ22" s="26" t="s">
        <v>65</v>
      </c>
      <c r="AK22" s="26" t="s">
        <v>65</v>
      </c>
      <c r="AL22" s="26" t="s">
        <v>65</v>
      </c>
      <c r="AM22" s="26" t="s">
        <v>65</v>
      </c>
      <c r="AN22" s="26" t="s">
        <v>65</v>
      </c>
      <c r="AO22" s="26" t="s">
        <v>65</v>
      </c>
      <c r="AP22" s="26" t="s">
        <v>65</v>
      </c>
      <c r="AQ22" s="26" t="s">
        <v>65</v>
      </c>
      <c r="AR22" s="26" t="s">
        <v>65</v>
      </c>
      <c r="AS22" s="26" t="s">
        <v>65</v>
      </c>
      <c r="AT22" s="26" t="s">
        <v>65</v>
      </c>
      <c r="AU22" s="26" t="s">
        <v>65</v>
      </c>
      <c r="AV22" s="26" t="s">
        <v>65</v>
      </c>
      <c r="AW22" s="26" t="s">
        <v>65</v>
      </c>
      <c r="AX22" s="26" t="s">
        <v>65</v>
      </c>
      <c r="AY22" s="26" t="s">
        <v>65</v>
      </c>
      <c r="AZ22" s="26" t="s">
        <v>65</v>
      </c>
      <c r="BA22" s="26" t="s">
        <v>65</v>
      </c>
      <c r="BB22" s="26" t="s">
        <v>65</v>
      </c>
      <c r="BC22" s="26" t="s">
        <v>65</v>
      </c>
      <c r="BD22" s="26" t="s">
        <v>65</v>
      </c>
      <c r="BE22" s="26" t="s">
        <v>65</v>
      </c>
      <c r="BF22" s="26" t="s">
        <v>65</v>
      </c>
      <c r="BG22" s="26" t="s">
        <v>65</v>
      </c>
      <c r="BH22" s="26" t="s">
        <v>65</v>
      </c>
      <c r="BI22" s="26" t="s">
        <v>65</v>
      </c>
      <c r="BJ22" s="26" t="s">
        <v>65</v>
      </c>
      <c r="BK22" s="26" t="s">
        <v>65</v>
      </c>
      <c r="BL22" s="26" t="s">
        <v>65</v>
      </c>
      <c r="BM22" s="26" t="s">
        <v>65</v>
      </c>
      <c r="BN22" s="26" t="s">
        <v>65</v>
      </c>
      <c r="BO22" s="26" t="s">
        <v>65</v>
      </c>
      <c r="BP22" s="26" t="s">
        <v>65</v>
      </c>
      <c r="BQ22" s="26" t="s">
        <v>65</v>
      </c>
      <c r="BR22" s="26" t="s">
        <v>65</v>
      </c>
      <c r="BS22" s="26" t="s">
        <v>65</v>
      </c>
      <c r="BT22" s="26" t="s">
        <v>65</v>
      </c>
      <c r="BU22" s="26" t="s">
        <v>65</v>
      </c>
      <c r="BV22" s="26" t="s">
        <v>65</v>
      </c>
      <c r="BW22" s="26" t="s">
        <v>65</v>
      </c>
      <c r="BX22" s="26" t="s">
        <v>65</v>
      </c>
      <c r="BY22" s="26" t="s">
        <v>65</v>
      </c>
      <c r="BZ22" s="26" t="s">
        <v>65</v>
      </c>
      <c r="CA22" s="26" t="s">
        <v>65</v>
      </c>
      <c r="CB22" s="26" t="s">
        <v>65</v>
      </c>
      <c r="CC22" s="26" t="s">
        <v>65</v>
      </c>
      <c r="CD22" s="26" t="s">
        <v>65</v>
      </c>
      <c r="CE22" s="26" t="s">
        <v>65</v>
      </c>
      <c r="CF22" s="26" t="s">
        <v>65</v>
      </c>
      <c r="CG22" s="26" t="s">
        <v>65</v>
      </c>
      <c r="CH22" s="26" t="s">
        <v>65</v>
      </c>
      <c r="CI22" s="26" t="s">
        <v>65</v>
      </c>
      <c r="CJ22" s="26" t="s">
        <v>65</v>
      </c>
      <c r="CK22" s="26" t="s">
        <v>65</v>
      </c>
      <c r="CL22" s="26" t="s">
        <v>65</v>
      </c>
      <c r="CM22" s="26" t="s">
        <v>65</v>
      </c>
      <c r="CN22" s="26" t="s">
        <v>65</v>
      </c>
      <c r="CO22" s="26" t="s">
        <v>65</v>
      </c>
      <c r="CP22" s="26" t="s">
        <v>65</v>
      </c>
      <c r="CQ22" s="26" t="s">
        <v>65</v>
      </c>
    </row>
    <row r="23" spans="1:95" s="18" customFormat="1" ht="24" x14ac:dyDescent="0.2">
      <c r="A23" s="24" t="s">
        <v>170</v>
      </c>
      <c r="B23" s="27" t="s">
        <v>171</v>
      </c>
      <c r="C23" s="28" t="s">
        <v>114</v>
      </c>
      <c r="D23" s="26" t="s">
        <v>65</v>
      </c>
      <c r="E23" s="26" t="s">
        <v>65</v>
      </c>
      <c r="F23" s="26" t="s">
        <v>65</v>
      </c>
      <c r="G23" s="26" t="s">
        <v>65</v>
      </c>
      <c r="H23" s="26" t="s">
        <v>65</v>
      </c>
      <c r="I23" s="26" t="s">
        <v>65</v>
      </c>
      <c r="J23" s="26" t="s">
        <v>65</v>
      </c>
      <c r="K23" s="26" t="s">
        <v>65</v>
      </c>
      <c r="L23" s="26" t="s">
        <v>65</v>
      </c>
      <c r="M23" s="26" t="s">
        <v>65</v>
      </c>
      <c r="N23" s="26" t="s">
        <v>65</v>
      </c>
      <c r="O23" s="26" t="s">
        <v>65</v>
      </c>
      <c r="P23" s="26" t="s">
        <v>65</v>
      </c>
      <c r="Q23" s="26" t="s">
        <v>65</v>
      </c>
      <c r="R23" s="26" t="s">
        <v>65</v>
      </c>
      <c r="S23" s="26" t="s">
        <v>65</v>
      </c>
      <c r="T23" s="26" t="s">
        <v>65</v>
      </c>
      <c r="U23" s="26" t="s">
        <v>65</v>
      </c>
      <c r="V23" s="26" t="s">
        <v>65</v>
      </c>
      <c r="W23" s="26" t="s">
        <v>65</v>
      </c>
      <c r="X23" s="26" t="s">
        <v>65</v>
      </c>
      <c r="Y23" s="26" t="s">
        <v>65</v>
      </c>
      <c r="Z23" s="26" t="s">
        <v>65</v>
      </c>
      <c r="AA23" s="26" t="s">
        <v>65</v>
      </c>
      <c r="AB23" s="26" t="s">
        <v>65</v>
      </c>
      <c r="AC23" s="26" t="s">
        <v>65</v>
      </c>
      <c r="AD23" s="26" t="s">
        <v>65</v>
      </c>
      <c r="AE23" s="26" t="s">
        <v>65</v>
      </c>
      <c r="AF23" s="26" t="s">
        <v>65</v>
      </c>
      <c r="AG23" s="26" t="s">
        <v>65</v>
      </c>
      <c r="AH23" s="26" t="s">
        <v>65</v>
      </c>
      <c r="AI23" s="26" t="s">
        <v>65</v>
      </c>
      <c r="AJ23" s="26" t="s">
        <v>65</v>
      </c>
      <c r="AK23" s="26" t="s">
        <v>65</v>
      </c>
      <c r="AL23" s="26" t="s">
        <v>65</v>
      </c>
      <c r="AM23" s="26" t="s">
        <v>65</v>
      </c>
      <c r="AN23" s="26" t="s">
        <v>65</v>
      </c>
      <c r="AO23" s="26" t="s">
        <v>65</v>
      </c>
      <c r="AP23" s="26" t="s">
        <v>65</v>
      </c>
      <c r="AQ23" s="26" t="s">
        <v>65</v>
      </c>
      <c r="AR23" s="26" t="s">
        <v>65</v>
      </c>
      <c r="AS23" s="26" t="s">
        <v>65</v>
      </c>
      <c r="AT23" s="26" t="s">
        <v>65</v>
      </c>
      <c r="AU23" s="26" t="s">
        <v>65</v>
      </c>
      <c r="AV23" s="26" t="s">
        <v>65</v>
      </c>
      <c r="AW23" s="26" t="s">
        <v>65</v>
      </c>
      <c r="AX23" s="26" t="s">
        <v>65</v>
      </c>
      <c r="AY23" s="26" t="s">
        <v>65</v>
      </c>
      <c r="AZ23" s="26" t="s">
        <v>65</v>
      </c>
      <c r="BA23" s="26" t="s">
        <v>65</v>
      </c>
      <c r="BB23" s="26" t="s">
        <v>65</v>
      </c>
      <c r="BC23" s="26" t="s">
        <v>65</v>
      </c>
      <c r="BD23" s="26" t="s">
        <v>65</v>
      </c>
      <c r="BE23" s="26" t="s">
        <v>65</v>
      </c>
      <c r="BF23" s="26" t="s">
        <v>65</v>
      </c>
      <c r="BG23" s="26" t="s">
        <v>65</v>
      </c>
      <c r="BH23" s="26" t="s">
        <v>65</v>
      </c>
      <c r="BI23" s="26" t="s">
        <v>65</v>
      </c>
      <c r="BJ23" s="26" t="s">
        <v>65</v>
      </c>
      <c r="BK23" s="26" t="s">
        <v>65</v>
      </c>
      <c r="BL23" s="26" t="s">
        <v>65</v>
      </c>
      <c r="BM23" s="26" t="s">
        <v>65</v>
      </c>
      <c r="BN23" s="26" t="s">
        <v>65</v>
      </c>
      <c r="BO23" s="26" t="s">
        <v>65</v>
      </c>
      <c r="BP23" s="26" t="s">
        <v>65</v>
      </c>
      <c r="BQ23" s="26" t="s">
        <v>65</v>
      </c>
      <c r="BR23" s="26" t="s">
        <v>65</v>
      </c>
      <c r="BS23" s="26" t="s">
        <v>65</v>
      </c>
      <c r="BT23" s="26" t="s">
        <v>65</v>
      </c>
      <c r="BU23" s="26" t="s">
        <v>65</v>
      </c>
      <c r="BV23" s="26" t="s">
        <v>65</v>
      </c>
      <c r="BW23" s="26" t="s">
        <v>65</v>
      </c>
      <c r="BX23" s="26" t="s">
        <v>65</v>
      </c>
      <c r="BY23" s="26" t="s">
        <v>65</v>
      </c>
      <c r="BZ23" s="26" t="s">
        <v>65</v>
      </c>
      <c r="CA23" s="26" t="s">
        <v>65</v>
      </c>
      <c r="CB23" s="26" t="s">
        <v>65</v>
      </c>
      <c r="CC23" s="26" t="s">
        <v>65</v>
      </c>
      <c r="CD23" s="26" t="s">
        <v>65</v>
      </c>
      <c r="CE23" s="26" t="s">
        <v>65</v>
      </c>
      <c r="CF23" s="26" t="s">
        <v>65</v>
      </c>
      <c r="CG23" s="26" t="s">
        <v>65</v>
      </c>
      <c r="CH23" s="26" t="s">
        <v>65</v>
      </c>
      <c r="CI23" s="26" t="s">
        <v>65</v>
      </c>
      <c r="CJ23" s="26" t="s">
        <v>65</v>
      </c>
      <c r="CK23" s="26" t="s">
        <v>65</v>
      </c>
      <c r="CL23" s="26" t="s">
        <v>65</v>
      </c>
      <c r="CM23" s="26" t="s">
        <v>65</v>
      </c>
      <c r="CN23" s="26" t="s">
        <v>65</v>
      </c>
      <c r="CO23" s="26" t="s">
        <v>65</v>
      </c>
      <c r="CP23" s="26" t="s">
        <v>65</v>
      </c>
      <c r="CQ23" s="26" t="s">
        <v>65</v>
      </c>
    </row>
    <row r="24" spans="1:95" s="18" customFormat="1" ht="24.75" customHeight="1" x14ac:dyDescent="0.2">
      <c r="A24" s="24" t="s">
        <v>101</v>
      </c>
      <c r="B24" s="27" t="s">
        <v>102</v>
      </c>
      <c r="C24" s="28" t="s">
        <v>114</v>
      </c>
      <c r="D24" s="26" t="s">
        <v>65</v>
      </c>
      <c r="E24" s="26" t="s">
        <v>65</v>
      </c>
      <c r="F24" s="26" t="s">
        <v>65</v>
      </c>
      <c r="G24" s="26" t="s">
        <v>65</v>
      </c>
      <c r="H24" s="26" t="s">
        <v>65</v>
      </c>
      <c r="I24" s="30">
        <f>I83</f>
        <v>0</v>
      </c>
      <c r="J24" s="26" t="s">
        <v>65</v>
      </c>
      <c r="K24" s="26" t="s">
        <v>65</v>
      </c>
      <c r="L24" s="30">
        <f>L83</f>
        <v>0</v>
      </c>
      <c r="M24" s="26" t="s">
        <v>65</v>
      </c>
      <c r="N24" s="26" t="s">
        <v>65</v>
      </c>
      <c r="O24" s="26" t="s">
        <v>65</v>
      </c>
      <c r="P24" s="30">
        <f t="shared" ref="P24:R24" si="14">P83</f>
        <v>0</v>
      </c>
      <c r="Q24" s="30">
        <f t="shared" si="14"/>
        <v>0</v>
      </c>
      <c r="R24" s="30">
        <f t="shared" si="14"/>
        <v>0</v>
      </c>
      <c r="S24" s="30">
        <f t="shared" ref="S24:X24" si="15">S83</f>
        <v>0</v>
      </c>
      <c r="T24" s="30">
        <f t="shared" si="15"/>
        <v>92.430999999999997</v>
      </c>
      <c r="U24" s="30">
        <f t="shared" si="15"/>
        <v>61.415999999999997</v>
      </c>
      <c r="V24" s="30">
        <f t="shared" si="15"/>
        <v>86.108000000000004</v>
      </c>
      <c r="W24" s="30">
        <f t="shared" si="15"/>
        <v>71.031000000000006</v>
      </c>
      <c r="X24" s="30">
        <f t="shared" si="15"/>
        <v>61.415999999999997</v>
      </c>
      <c r="Y24" s="26" t="s">
        <v>65</v>
      </c>
      <c r="Z24" s="26" t="s">
        <v>65</v>
      </c>
      <c r="AA24" s="26" t="s">
        <v>65</v>
      </c>
      <c r="AB24" s="26" t="s">
        <v>65</v>
      </c>
      <c r="AC24" s="26" t="s">
        <v>65</v>
      </c>
      <c r="AD24" s="26" t="s">
        <v>65</v>
      </c>
      <c r="AE24" s="26" t="s">
        <v>65</v>
      </c>
      <c r="AF24" s="26" t="s">
        <v>65</v>
      </c>
      <c r="AG24" s="26" t="s">
        <v>65</v>
      </c>
      <c r="AH24" s="26" t="s">
        <v>65</v>
      </c>
      <c r="AI24" s="30">
        <f t="shared" ref="AI24:AM24" si="16">AI83</f>
        <v>21.4</v>
      </c>
      <c r="AJ24" s="30">
        <f t="shared" si="16"/>
        <v>0</v>
      </c>
      <c r="AK24" s="30">
        <f t="shared" si="16"/>
        <v>0</v>
      </c>
      <c r="AL24" s="30">
        <f t="shared" si="16"/>
        <v>13.9</v>
      </c>
      <c r="AM24" s="30">
        <f t="shared" si="16"/>
        <v>7.5</v>
      </c>
      <c r="AN24" s="30">
        <f t="shared" ref="AN24:CP24" si="17">AN83</f>
        <v>0</v>
      </c>
      <c r="AO24" s="30">
        <f t="shared" si="17"/>
        <v>0</v>
      </c>
      <c r="AP24" s="30">
        <f t="shared" si="17"/>
        <v>0</v>
      </c>
      <c r="AQ24" s="30">
        <f t="shared" si="17"/>
        <v>0</v>
      </c>
      <c r="AR24" s="30">
        <f t="shared" si="17"/>
        <v>0</v>
      </c>
      <c r="AS24" s="30">
        <f t="shared" si="17"/>
        <v>0</v>
      </c>
      <c r="AT24" s="30">
        <f t="shared" si="17"/>
        <v>0</v>
      </c>
      <c r="AU24" s="30">
        <f t="shared" si="17"/>
        <v>0</v>
      </c>
      <c r="AV24" s="30">
        <f t="shared" si="17"/>
        <v>0</v>
      </c>
      <c r="AW24" s="30">
        <f t="shared" si="17"/>
        <v>0</v>
      </c>
      <c r="AX24" s="30">
        <f t="shared" ref="AX24:BG24" si="18">AX83</f>
        <v>0</v>
      </c>
      <c r="AY24" s="30">
        <f t="shared" si="18"/>
        <v>0</v>
      </c>
      <c r="AZ24" s="30">
        <f t="shared" si="18"/>
        <v>0</v>
      </c>
      <c r="BA24" s="30">
        <f t="shared" si="18"/>
        <v>0</v>
      </c>
      <c r="BB24" s="30">
        <f t="shared" si="18"/>
        <v>0</v>
      </c>
      <c r="BC24" s="30">
        <f t="shared" si="18"/>
        <v>20.722000000000001</v>
      </c>
      <c r="BD24" s="30">
        <f t="shared" si="18"/>
        <v>0</v>
      </c>
      <c r="BE24" s="30">
        <f t="shared" si="18"/>
        <v>0</v>
      </c>
      <c r="BF24" s="30">
        <f t="shared" si="18"/>
        <v>8.3170000000000002</v>
      </c>
      <c r="BG24" s="30">
        <f t="shared" si="18"/>
        <v>12.404999999999999</v>
      </c>
      <c r="BH24" s="30">
        <f t="shared" si="17"/>
        <v>11.106999999999999</v>
      </c>
      <c r="BI24" s="30">
        <f t="shared" si="17"/>
        <v>0</v>
      </c>
      <c r="BJ24" s="30">
        <f t="shared" si="17"/>
        <v>0</v>
      </c>
      <c r="BK24" s="30">
        <f t="shared" si="17"/>
        <v>11.106999999999999</v>
      </c>
      <c r="BL24" s="30">
        <f t="shared" si="17"/>
        <v>0</v>
      </c>
      <c r="BM24" s="30">
        <f t="shared" ref="BM24:BQ24" si="19">BM83</f>
        <v>26.838000000000001</v>
      </c>
      <c r="BN24" s="30">
        <f t="shared" si="19"/>
        <v>0</v>
      </c>
      <c r="BO24" s="30">
        <f t="shared" si="19"/>
        <v>0</v>
      </c>
      <c r="BP24" s="30">
        <f t="shared" si="19"/>
        <v>26.838000000000001</v>
      </c>
      <c r="BQ24" s="30">
        <f t="shared" si="19"/>
        <v>0</v>
      </c>
      <c r="BR24" s="30">
        <f t="shared" si="17"/>
        <v>26.838000000000001</v>
      </c>
      <c r="BS24" s="30">
        <f t="shared" si="17"/>
        <v>0</v>
      </c>
      <c r="BT24" s="30">
        <f t="shared" si="17"/>
        <v>0</v>
      </c>
      <c r="BU24" s="30">
        <f t="shared" si="17"/>
        <v>26.838000000000001</v>
      </c>
      <c r="BV24" s="30">
        <f t="shared" si="17"/>
        <v>0</v>
      </c>
      <c r="BW24" s="30">
        <f t="shared" ref="BW24:CA24" si="20">BW83</f>
        <v>23.471</v>
      </c>
      <c r="BX24" s="30">
        <f t="shared" si="20"/>
        <v>0</v>
      </c>
      <c r="BY24" s="30">
        <f t="shared" si="20"/>
        <v>0</v>
      </c>
      <c r="BZ24" s="30">
        <f t="shared" si="20"/>
        <v>23.471</v>
      </c>
      <c r="CA24" s="30">
        <f t="shared" si="20"/>
        <v>0</v>
      </c>
      <c r="CB24" s="30">
        <f t="shared" si="17"/>
        <v>23.471</v>
      </c>
      <c r="CC24" s="30">
        <f t="shared" si="17"/>
        <v>0</v>
      </c>
      <c r="CD24" s="30">
        <f t="shared" si="17"/>
        <v>0</v>
      </c>
      <c r="CE24" s="30">
        <f t="shared" si="17"/>
        <v>23.471</v>
      </c>
      <c r="CF24" s="30">
        <f t="shared" si="17"/>
        <v>0</v>
      </c>
      <c r="CG24" s="30">
        <f t="shared" si="17"/>
        <v>71.031000000000006</v>
      </c>
      <c r="CH24" s="30">
        <f t="shared" si="17"/>
        <v>0</v>
      </c>
      <c r="CI24" s="30">
        <f t="shared" si="17"/>
        <v>0</v>
      </c>
      <c r="CJ24" s="30">
        <f t="shared" si="17"/>
        <v>58.626000000000005</v>
      </c>
      <c r="CK24" s="30">
        <f t="shared" si="17"/>
        <v>12.404999999999999</v>
      </c>
      <c r="CL24" s="30">
        <f t="shared" si="17"/>
        <v>61.415999999999997</v>
      </c>
      <c r="CM24" s="30">
        <f t="shared" si="17"/>
        <v>0</v>
      </c>
      <c r="CN24" s="30">
        <f t="shared" si="17"/>
        <v>0</v>
      </c>
      <c r="CO24" s="30">
        <f t="shared" si="17"/>
        <v>61.415999999999997</v>
      </c>
      <c r="CP24" s="30">
        <f t="shared" si="17"/>
        <v>0</v>
      </c>
      <c r="CQ24" s="26" t="s">
        <v>65</v>
      </c>
    </row>
    <row r="25" spans="1:95" s="18" customFormat="1" ht="24.75" customHeight="1" x14ac:dyDescent="0.2">
      <c r="A25" s="24" t="s">
        <v>172</v>
      </c>
      <c r="B25" s="34" t="s">
        <v>173</v>
      </c>
      <c r="C25" s="28" t="s">
        <v>114</v>
      </c>
      <c r="D25" s="26" t="s">
        <v>65</v>
      </c>
      <c r="E25" s="26" t="s">
        <v>65</v>
      </c>
      <c r="F25" s="26" t="s">
        <v>65</v>
      </c>
      <c r="G25" s="26" t="s">
        <v>65</v>
      </c>
      <c r="H25" s="26" t="s">
        <v>65</v>
      </c>
      <c r="I25" s="26" t="s">
        <v>65</v>
      </c>
      <c r="J25" s="26" t="s">
        <v>65</v>
      </c>
      <c r="K25" s="26" t="s">
        <v>65</v>
      </c>
      <c r="L25" s="26" t="s">
        <v>65</v>
      </c>
      <c r="M25" s="26" t="s">
        <v>65</v>
      </c>
      <c r="N25" s="26" t="s">
        <v>65</v>
      </c>
      <c r="O25" s="26" t="s">
        <v>65</v>
      </c>
      <c r="P25" s="26" t="s">
        <v>65</v>
      </c>
      <c r="Q25" s="26" t="s">
        <v>65</v>
      </c>
      <c r="R25" s="26" t="s">
        <v>65</v>
      </c>
      <c r="S25" s="26" t="s">
        <v>65</v>
      </c>
      <c r="T25" s="26" t="s">
        <v>65</v>
      </c>
      <c r="U25" s="26" t="s">
        <v>65</v>
      </c>
      <c r="V25" s="26" t="s">
        <v>65</v>
      </c>
      <c r="W25" s="26" t="s">
        <v>65</v>
      </c>
      <c r="X25" s="26" t="s">
        <v>65</v>
      </c>
      <c r="Y25" s="26" t="s">
        <v>65</v>
      </c>
      <c r="Z25" s="26" t="s">
        <v>65</v>
      </c>
      <c r="AA25" s="26" t="s">
        <v>65</v>
      </c>
      <c r="AB25" s="26" t="s">
        <v>65</v>
      </c>
      <c r="AC25" s="26" t="s">
        <v>65</v>
      </c>
      <c r="AD25" s="26" t="s">
        <v>65</v>
      </c>
      <c r="AE25" s="26" t="s">
        <v>65</v>
      </c>
      <c r="AF25" s="26" t="s">
        <v>65</v>
      </c>
      <c r="AG25" s="26" t="s">
        <v>65</v>
      </c>
      <c r="AH25" s="26" t="s">
        <v>65</v>
      </c>
      <c r="AI25" s="26" t="s">
        <v>65</v>
      </c>
      <c r="AJ25" s="26" t="s">
        <v>65</v>
      </c>
      <c r="AK25" s="26" t="s">
        <v>65</v>
      </c>
      <c r="AL25" s="26" t="s">
        <v>65</v>
      </c>
      <c r="AM25" s="26" t="s">
        <v>65</v>
      </c>
      <c r="AN25" s="26" t="s">
        <v>65</v>
      </c>
      <c r="AO25" s="26" t="s">
        <v>65</v>
      </c>
      <c r="AP25" s="26" t="s">
        <v>65</v>
      </c>
      <c r="AQ25" s="26" t="s">
        <v>65</v>
      </c>
      <c r="AR25" s="26" t="s">
        <v>65</v>
      </c>
      <c r="AS25" s="26" t="s">
        <v>65</v>
      </c>
      <c r="AT25" s="26" t="s">
        <v>65</v>
      </c>
      <c r="AU25" s="26" t="s">
        <v>65</v>
      </c>
      <c r="AV25" s="26" t="s">
        <v>65</v>
      </c>
      <c r="AW25" s="26" t="s">
        <v>65</v>
      </c>
      <c r="AX25" s="26" t="s">
        <v>65</v>
      </c>
      <c r="AY25" s="26" t="s">
        <v>65</v>
      </c>
      <c r="AZ25" s="26" t="s">
        <v>65</v>
      </c>
      <c r="BA25" s="26" t="s">
        <v>65</v>
      </c>
      <c r="BB25" s="26" t="s">
        <v>65</v>
      </c>
      <c r="BC25" s="26" t="s">
        <v>65</v>
      </c>
      <c r="BD25" s="26" t="s">
        <v>65</v>
      </c>
      <c r="BE25" s="26" t="s">
        <v>65</v>
      </c>
      <c r="BF25" s="26" t="s">
        <v>65</v>
      </c>
      <c r="BG25" s="26" t="s">
        <v>65</v>
      </c>
      <c r="BH25" s="26" t="s">
        <v>65</v>
      </c>
      <c r="BI25" s="26" t="s">
        <v>65</v>
      </c>
      <c r="BJ25" s="26" t="s">
        <v>65</v>
      </c>
      <c r="BK25" s="26" t="s">
        <v>65</v>
      </c>
      <c r="BL25" s="26" t="s">
        <v>65</v>
      </c>
      <c r="BM25" s="26" t="s">
        <v>65</v>
      </c>
      <c r="BN25" s="26" t="s">
        <v>65</v>
      </c>
      <c r="BO25" s="26" t="s">
        <v>65</v>
      </c>
      <c r="BP25" s="26" t="s">
        <v>65</v>
      </c>
      <c r="BQ25" s="26" t="s">
        <v>65</v>
      </c>
      <c r="BR25" s="26" t="s">
        <v>65</v>
      </c>
      <c r="BS25" s="26" t="s">
        <v>65</v>
      </c>
      <c r="BT25" s="26" t="s">
        <v>65</v>
      </c>
      <c r="BU25" s="26" t="s">
        <v>65</v>
      </c>
      <c r="BV25" s="26" t="s">
        <v>65</v>
      </c>
      <c r="BW25" s="26" t="s">
        <v>65</v>
      </c>
      <c r="BX25" s="26" t="s">
        <v>65</v>
      </c>
      <c r="BY25" s="26" t="s">
        <v>65</v>
      </c>
      <c r="BZ25" s="26" t="s">
        <v>65</v>
      </c>
      <c r="CA25" s="26" t="s">
        <v>65</v>
      </c>
      <c r="CB25" s="26" t="s">
        <v>65</v>
      </c>
      <c r="CC25" s="26" t="s">
        <v>65</v>
      </c>
      <c r="CD25" s="26" t="s">
        <v>65</v>
      </c>
      <c r="CE25" s="26" t="s">
        <v>65</v>
      </c>
      <c r="CF25" s="26" t="s">
        <v>65</v>
      </c>
      <c r="CG25" s="26" t="s">
        <v>65</v>
      </c>
      <c r="CH25" s="26" t="s">
        <v>65</v>
      </c>
      <c r="CI25" s="26" t="s">
        <v>65</v>
      </c>
      <c r="CJ25" s="26" t="s">
        <v>65</v>
      </c>
      <c r="CK25" s="26" t="s">
        <v>65</v>
      </c>
      <c r="CL25" s="26" t="s">
        <v>65</v>
      </c>
      <c r="CM25" s="26" t="s">
        <v>65</v>
      </c>
      <c r="CN25" s="26" t="s">
        <v>65</v>
      </c>
      <c r="CO25" s="26" t="s">
        <v>65</v>
      </c>
      <c r="CP25" s="26" t="s">
        <v>65</v>
      </c>
      <c r="CQ25" s="26" t="s">
        <v>65</v>
      </c>
    </row>
    <row r="26" spans="1:95" s="18" customFormat="1" ht="24.75" customHeight="1" x14ac:dyDescent="0.2">
      <c r="A26" s="24" t="s">
        <v>174</v>
      </c>
      <c r="B26" s="27" t="s">
        <v>175</v>
      </c>
      <c r="C26" s="28" t="s">
        <v>114</v>
      </c>
      <c r="D26" s="26" t="s">
        <v>65</v>
      </c>
      <c r="E26" s="26" t="s">
        <v>65</v>
      </c>
      <c r="F26" s="26" t="s">
        <v>65</v>
      </c>
      <c r="G26" s="26" t="s">
        <v>65</v>
      </c>
      <c r="H26" s="26" t="s">
        <v>65</v>
      </c>
      <c r="I26" s="26" t="s">
        <v>65</v>
      </c>
      <c r="J26" s="26" t="s">
        <v>65</v>
      </c>
      <c r="K26" s="26" t="s">
        <v>65</v>
      </c>
      <c r="L26" s="26" t="s">
        <v>65</v>
      </c>
      <c r="M26" s="26" t="s">
        <v>65</v>
      </c>
      <c r="N26" s="26" t="s">
        <v>65</v>
      </c>
      <c r="O26" s="26" t="s">
        <v>65</v>
      </c>
      <c r="P26" s="26" t="s">
        <v>65</v>
      </c>
      <c r="Q26" s="26" t="s">
        <v>65</v>
      </c>
      <c r="R26" s="26" t="s">
        <v>65</v>
      </c>
      <c r="S26" s="26" t="s">
        <v>65</v>
      </c>
      <c r="T26" s="26" t="s">
        <v>65</v>
      </c>
      <c r="U26" s="26" t="s">
        <v>65</v>
      </c>
      <c r="V26" s="26" t="s">
        <v>65</v>
      </c>
      <c r="W26" s="26" t="s">
        <v>65</v>
      </c>
      <c r="X26" s="26" t="s">
        <v>65</v>
      </c>
      <c r="Y26" s="26" t="s">
        <v>65</v>
      </c>
      <c r="Z26" s="26" t="s">
        <v>65</v>
      </c>
      <c r="AA26" s="26" t="s">
        <v>65</v>
      </c>
      <c r="AB26" s="26" t="s">
        <v>65</v>
      </c>
      <c r="AC26" s="26" t="s">
        <v>65</v>
      </c>
      <c r="AD26" s="26" t="s">
        <v>65</v>
      </c>
      <c r="AE26" s="26" t="s">
        <v>65</v>
      </c>
      <c r="AF26" s="26" t="s">
        <v>65</v>
      </c>
      <c r="AG26" s="26" t="s">
        <v>65</v>
      </c>
      <c r="AH26" s="26" t="s">
        <v>65</v>
      </c>
      <c r="AI26" s="26" t="s">
        <v>65</v>
      </c>
      <c r="AJ26" s="26" t="s">
        <v>65</v>
      </c>
      <c r="AK26" s="26" t="s">
        <v>65</v>
      </c>
      <c r="AL26" s="26" t="s">
        <v>65</v>
      </c>
      <c r="AM26" s="26" t="s">
        <v>65</v>
      </c>
      <c r="AN26" s="26" t="s">
        <v>65</v>
      </c>
      <c r="AO26" s="26" t="s">
        <v>65</v>
      </c>
      <c r="AP26" s="26" t="s">
        <v>65</v>
      </c>
      <c r="AQ26" s="26" t="s">
        <v>65</v>
      </c>
      <c r="AR26" s="26" t="s">
        <v>65</v>
      </c>
      <c r="AS26" s="26" t="s">
        <v>65</v>
      </c>
      <c r="AT26" s="26" t="s">
        <v>65</v>
      </c>
      <c r="AU26" s="26" t="s">
        <v>65</v>
      </c>
      <c r="AV26" s="26" t="s">
        <v>65</v>
      </c>
      <c r="AW26" s="26" t="s">
        <v>65</v>
      </c>
      <c r="AX26" s="26" t="s">
        <v>65</v>
      </c>
      <c r="AY26" s="26" t="s">
        <v>65</v>
      </c>
      <c r="AZ26" s="26" t="s">
        <v>65</v>
      </c>
      <c r="BA26" s="26" t="s">
        <v>65</v>
      </c>
      <c r="BB26" s="26" t="s">
        <v>65</v>
      </c>
      <c r="BC26" s="26" t="s">
        <v>65</v>
      </c>
      <c r="BD26" s="26" t="s">
        <v>65</v>
      </c>
      <c r="BE26" s="26" t="s">
        <v>65</v>
      </c>
      <c r="BF26" s="26" t="s">
        <v>65</v>
      </c>
      <c r="BG26" s="26" t="s">
        <v>65</v>
      </c>
      <c r="BH26" s="26" t="s">
        <v>65</v>
      </c>
      <c r="BI26" s="26" t="s">
        <v>65</v>
      </c>
      <c r="BJ26" s="26" t="s">
        <v>65</v>
      </c>
      <c r="BK26" s="26" t="s">
        <v>65</v>
      </c>
      <c r="BL26" s="26" t="s">
        <v>65</v>
      </c>
      <c r="BM26" s="26" t="s">
        <v>65</v>
      </c>
      <c r="BN26" s="26" t="s">
        <v>65</v>
      </c>
      <c r="BO26" s="26" t="s">
        <v>65</v>
      </c>
      <c r="BP26" s="26" t="s">
        <v>65</v>
      </c>
      <c r="BQ26" s="26" t="s">
        <v>65</v>
      </c>
      <c r="BR26" s="26" t="s">
        <v>65</v>
      </c>
      <c r="BS26" s="26" t="s">
        <v>65</v>
      </c>
      <c r="BT26" s="26" t="s">
        <v>65</v>
      </c>
      <c r="BU26" s="26" t="s">
        <v>65</v>
      </c>
      <c r="BV26" s="26" t="s">
        <v>65</v>
      </c>
      <c r="BW26" s="26" t="s">
        <v>65</v>
      </c>
      <c r="BX26" s="26" t="s">
        <v>65</v>
      </c>
      <c r="BY26" s="26" t="s">
        <v>65</v>
      </c>
      <c r="BZ26" s="26" t="s">
        <v>65</v>
      </c>
      <c r="CA26" s="26" t="s">
        <v>65</v>
      </c>
      <c r="CB26" s="26" t="s">
        <v>65</v>
      </c>
      <c r="CC26" s="26" t="s">
        <v>65</v>
      </c>
      <c r="CD26" s="26" t="s">
        <v>65</v>
      </c>
      <c r="CE26" s="26" t="s">
        <v>65</v>
      </c>
      <c r="CF26" s="26" t="s">
        <v>65</v>
      </c>
      <c r="CG26" s="26" t="s">
        <v>65</v>
      </c>
      <c r="CH26" s="26" t="s">
        <v>65</v>
      </c>
      <c r="CI26" s="26" t="s">
        <v>65</v>
      </c>
      <c r="CJ26" s="26" t="s">
        <v>65</v>
      </c>
      <c r="CK26" s="26" t="s">
        <v>65</v>
      </c>
      <c r="CL26" s="26" t="s">
        <v>65</v>
      </c>
      <c r="CM26" s="26" t="s">
        <v>65</v>
      </c>
      <c r="CN26" s="26" t="s">
        <v>65</v>
      </c>
      <c r="CO26" s="26" t="s">
        <v>65</v>
      </c>
      <c r="CP26" s="26" t="s">
        <v>65</v>
      </c>
      <c r="CQ26" s="26" t="s">
        <v>65</v>
      </c>
    </row>
    <row r="27" spans="1:95" s="18" customFormat="1" ht="24" x14ac:dyDescent="0.2">
      <c r="A27" s="24" t="s">
        <v>176</v>
      </c>
      <c r="B27" s="27" t="s">
        <v>177</v>
      </c>
      <c r="C27" s="28" t="s">
        <v>114</v>
      </c>
      <c r="D27" s="26" t="s">
        <v>65</v>
      </c>
      <c r="E27" s="26" t="s">
        <v>65</v>
      </c>
      <c r="F27" s="26" t="s">
        <v>65</v>
      </c>
      <c r="G27" s="26" t="s">
        <v>65</v>
      </c>
      <c r="H27" s="26" t="s">
        <v>65</v>
      </c>
      <c r="I27" s="26" t="s">
        <v>65</v>
      </c>
      <c r="J27" s="26" t="s">
        <v>65</v>
      </c>
      <c r="K27" s="26" t="s">
        <v>65</v>
      </c>
      <c r="L27" s="26" t="s">
        <v>65</v>
      </c>
      <c r="M27" s="26" t="s">
        <v>65</v>
      </c>
      <c r="N27" s="26" t="s">
        <v>65</v>
      </c>
      <c r="O27" s="26" t="s">
        <v>65</v>
      </c>
      <c r="P27" s="26" t="s">
        <v>65</v>
      </c>
      <c r="Q27" s="26" t="s">
        <v>65</v>
      </c>
      <c r="R27" s="26" t="s">
        <v>65</v>
      </c>
      <c r="S27" s="26" t="s">
        <v>65</v>
      </c>
      <c r="T27" s="26" t="s">
        <v>65</v>
      </c>
      <c r="U27" s="26" t="s">
        <v>65</v>
      </c>
      <c r="V27" s="26" t="s">
        <v>65</v>
      </c>
      <c r="W27" s="26" t="s">
        <v>65</v>
      </c>
      <c r="X27" s="26" t="s">
        <v>65</v>
      </c>
      <c r="Y27" s="26" t="s">
        <v>65</v>
      </c>
      <c r="Z27" s="26" t="s">
        <v>65</v>
      </c>
      <c r="AA27" s="26" t="s">
        <v>65</v>
      </c>
      <c r="AB27" s="26" t="s">
        <v>65</v>
      </c>
      <c r="AC27" s="26" t="s">
        <v>65</v>
      </c>
      <c r="AD27" s="26" t="s">
        <v>65</v>
      </c>
      <c r="AE27" s="26" t="s">
        <v>65</v>
      </c>
      <c r="AF27" s="26" t="s">
        <v>65</v>
      </c>
      <c r="AG27" s="26" t="s">
        <v>65</v>
      </c>
      <c r="AH27" s="26" t="s">
        <v>65</v>
      </c>
      <c r="AI27" s="26" t="s">
        <v>65</v>
      </c>
      <c r="AJ27" s="26" t="s">
        <v>65</v>
      </c>
      <c r="AK27" s="26" t="s">
        <v>65</v>
      </c>
      <c r="AL27" s="26" t="s">
        <v>65</v>
      </c>
      <c r="AM27" s="26" t="s">
        <v>65</v>
      </c>
      <c r="AN27" s="26" t="s">
        <v>65</v>
      </c>
      <c r="AO27" s="26" t="s">
        <v>65</v>
      </c>
      <c r="AP27" s="26" t="s">
        <v>65</v>
      </c>
      <c r="AQ27" s="26" t="s">
        <v>65</v>
      </c>
      <c r="AR27" s="26" t="s">
        <v>65</v>
      </c>
      <c r="AS27" s="26" t="s">
        <v>65</v>
      </c>
      <c r="AT27" s="26" t="s">
        <v>65</v>
      </c>
      <c r="AU27" s="26" t="s">
        <v>65</v>
      </c>
      <c r="AV27" s="26" t="s">
        <v>65</v>
      </c>
      <c r="AW27" s="26" t="s">
        <v>65</v>
      </c>
      <c r="AX27" s="26" t="s">
        <v>65</v>
      </c>
      <c r="AY27" s="26" t="s">
        <v>65</v>
      </c>
      <c r="AZ27" s="26" t="s">
        <v>65</v>
      </c>
      <c r="BA27" s="26" t="s">
        <v>65</v>
      </c>
      <c r="BB27" s="26" t="s">
        <v>65</v>
      </c>
      <c r="BC27" s="26" t="s">
        <v>65</v>
      </c>
      <c r="BD27" s="26" t="s">
        <v>65</v>
      </c>
      <c r="BE27" s="26" t="s">
        <v>65</v>
      </c>
      <c r="BF27" s="26" t="s">
        <v>65</v>
      </c>
      <c r="BG27" s="26" t="s">
        <v>65</v>
      </c>
      <c r="BH27" s="26" t="s">
        <v>65</v>
      </c>
      <c r="BI27" s="26" t="s">
        <v>65</v>
      </c>
      <c r="BJ27" s="26" t="s">
        <v>65</v>
      </c>
      <c r="BK27" s="26" t="s">
        <v>65</v>
      </c>
      <c r="BL27" s="26" t="s">
        <v>65</v>
      </c>
      <c r="BM27" s="26" t="s">
        <v>65</v>
      </c>
      <c r="BN27" s="26" t="s">
        <v>65</v>
      </c>
      <c r="BO27" s="26" t="s">
        <v>65</v>
      </c>
      <c r="BP27" s="26" t="s">
        <v>65</v>
      </c>
      <c r="BQ27" s="26" t="s">
        <v>65</v>
      </c>
      <c r="BR27" s="26" t="s">
        <v>65</v>
      </c>
      <c r="BS27" s="26" t="s">
        <v>65</v>
      </c>
      <c r="BT27" s="26" t="s">
        <v>65</v>
      </c>
      <c r="BU27" s="26" t="s">
        <v>65</v>
      </c>
      <c r="BV27" s="26" t="s">
        <v>65</v>
      </c>
      <c r="BW27" s="26" t="s">
        <v>65</v>
      </c>
      <c r="BX27" s="26" t="s">
        <v>65</v>
      </c>
      <c r="BY27" s="26" t="s">
        <v>65</v>
      </c>
      <c r="BZ27" s="26" t="s">
        <v>65</v>
      </c>
      <c r="CA27" s="26" t="s">
        <v>65</v>
      </c>
      <c r="CB27" s="26" t="s">
        <v>65</v>
      </c>
      <c r="CC27" s="26" t="s">
        <v>65</v>
      </c>
      <c r="CD27" s="26" t="s">
        <v>65</v>
      </c>
      <c r="CE27" s="26" t="s">
        <v>65</v>
      </c>
      <c r="CF27" s="26" t="s">
        <v>65</v>
      </c>
      <c r="CG27" s="26" t="s">
        <v>65</v>
      </c>
      <c r="CH27" s="26" t="s">
        <v>65</v>
      </c>
      <c r="CI27" s="26" t="s">
        <v>65</v>
      </c>
      <c r="CJ27" s="26" t="s">
        <v>65</v>
      </c>
      <c r="CK27" s="26" t="s">
        <v>65</v>
      </c>
      <c r="CL27" s="26" t="s">
        <v>65</v>
      </c>
      <c r="CM27" s="26" t="s">
        <v>65</v>
      </c>
      <c r="CN27" s="26" t="s">
        <v>65</v>
      </c>
      <c r="CO27" s="26" t="s">
        <v>65</v>
      </c>
      <c r="CP27" s="26" t="s">
        <v>65</v>
      </c>
      <c r="CQ27" s="26" t="s">
        <v>65</v>
      </c>
    </row>
    <row r="28" spans="1:95" s="18" customFormat="1" ht="36" x14ac:dyDescent="0.2">
      <c r="A28" s="24" t="s">
        <v>178</v>
      </c>
      <c r="B28" s="27" t="s">
        <v>179</v>
      </c>
      <c r="C28" s="28" t="s">
        <v>114</v>
      </c>
      <c r="D28" s="26" t="s">
        <v>65</v>
      </c>
      <c r="E28" s="26" t="s">
        <v>65</v>
      </c>
      <c r="F28" s="26" t="s">
        <v>65</v>
      </c>
      <c r="G28" s="26" t="s">
        <v>65</v>
      </c>
      <c r="H28" s="26" t="s">
        <v>65</v>
      </c>
      <c r="I28" s="26" t="s">
        <v>65</v>
      </c>
      <c r="J28" s="26" t="s">
        <v>65</v>
      </c>
      <c r="K28" s="26" t="s">
        <v>65</v>
      </c>
      <c r="L28" s="26" t="s">
        <v>65</v>
      </c>
      <c r="M28" s="26" t="s">
        <v>65</v>
      </c>
      <c r="N28" s="26" t="s">
        <v>65</v>
      </c>
      <c r="O28" s="26" t="s">
        <v>65</v>
      </c>
      <c r="P28" s="26" t="s">
        <v>65</v>
      </c>
      <c r="Q28" s="26" t="s">
        <v>65</v>
      </c>
      <c r="R28" s="26" t="s">
        <v>65</v>
      </c>
      <c r="S28" s="26" t="s">
        <v>65</v>
      </c>
      <c r="T28" s="26" t="s">
        <v>65</v>
      </c>
      <c r="U28" s="26" t="s">
        <v>65</v>
      </c>
      <c r="V28" s="26" t="s">
        <v>65</v>
      </c>
      <c r="W28" s="26" t="s">
        <v>65</v>
      </c>
      <c r="X28" s="26" t="s">
        <v>65</v>
      </c>
      <c r="Y28" s="26" t="s">
        <v>65</v>
      </c>
      <c r="Z28" s="26" t="s">
        <v>65</v>
      </c>
      <c r="AA28" s="26" t="s">
        <v>65</v>
      </c>
      <c r="AB28" s="26" t="s">
        <v>65</v>
      </c>
      <c r="AC28" s="26" t="s">
        <v>65</v>
      </c>
      <c r="AD28" s="26" t="s">
        <v>65</v>
      </c>
      <c r="AE28" s="26" t="s">
        <v>65</v>
      </c>
      <c r="AF28" s="26" t="s">
        <v>65</v>
      </c>
      <c r="AG28" s="26" t="s">
        <v>65</v>
      </c>
      <c r="AH28" s="26" t="s">
        <v>65</v>
      </c>
      <c r="AI28" s="26" t="s">
        <v>65</v>
      </c>
      <c r="AJ28" s="26" t="s">
        <v>65</v>
      </c>
      <c r="AK28" s="26" t="s">
        <v>65</v>
      </c>
      <c r="AL28" s="26" t="s">
        <v>65</v>
      </c>
      <c r="AM28" s="26" t="s">
        <v>65</v>
      </c>
      <c r="AN28" s="26" t="s">
        <v>65</v>
      </c>
      <c r="AO28" s="26" t="s">
        <v>65</v>
      </c>
      <c r="AP28" s="26" t="s">
        <v>65</v>
      </c>
      <c r="AQ28" s="26" t="s">
        <v>65</v>
      </c>
      <c r="AR28" s="26" t="s">
        <v>65</v>
      </c>
      <c r="AS28" s="26" t="s">
        <v>65</v>
      </c>
      <c r="AT28" s="26" t="s">
        <v>65</v>
      </c>
      <c r="AU28" s="26" t="s">
        <v>65</v>
      </c>
      <c r="AV28" s="26" t="s">
        <v>65</v>
      </c>
      <c r="AW28" s="26" t="s">
        <v>65</v>
      </c>
      <c r="AX28" s="26" t="s">
        <v>65</v>
      </c>
      <c r="AY28" s="26" t="s">
        <v>65</v>
      </c>
      <c r="AZ28" s="26" t="s">
        <v>65</v>
      </c>
      <c r="BA28" s="26" t="s">
        <v>65</v>
      </c>
      <c r="BB28" s="26" t="s">
        <v>65</v>
      </c>
      <c r="BC28" s="26" t="s">
        <v>65</v>
      </c>
      <c r="BD28" s="26" t="s">
        <v>65</v>
      </c>
      <c r="BE28" s="26" t="s">
        <v>65</v>
      </c>
      <c r="BF28" s="26" t="s">
        <v>65</v>
      </c>
      <c r="BG28" s="26" t="s">
        <v>65</v>
      </c>
      <c r="BH28" s="26" t="s">
        <v>65</v>
      </c>
      <c r="BI28" s="26" t="s">
        <v>65</v>
      </c>
      <c r="BJ28" s="26" t="s">
        <v>65</v>
      </c>
      <c r="BK28" s="26" t="s">
        <v>65</v>
      </c>
      <c r="BL28" s="26" t="s">
        <v>65</v>
      </c>
      <c r="BM28" s="26" t="s">
        <v>65</v>
      </c>
      <c r="BN28" s="26" t="s">
        <v>65</v>
      </c>
      <c r="BO28" s="26" t="s">
        <v>65</v>
      </c>
      <c r="BP28" s="26" t="s">
        <v>65</v>
      </c>
      <c r="BQ28" s="26" t="s">
        <v>65</v>
      </c>
      <c r="BR28" s="26" t="s">
        <v>65</v>
      </c>
      <c r="BS28" s="26" t="s">
        <v>65</v>
      </c>
      <c r="BT28" s="26" t="s">
        <v>65</v>
      </c>
      <c r="BU28" s="26" t="s">
        <v>65</v>
      </c>
      <c r="BV28" s="26" t="s">
        <v>65</v>
      </c>
      <c r="BW28" s="26" t="s">
        <v>65</v>
      </c>
      <c r="BX28" s="26" t="s">
        <v>65</v>
      </c>
      <c r="BY28" s="26" t="s">
        <v>65</v>
      </c>
      <c r="BZ28" s="26" t="s">
        <v>65</v>
      </c>
      <c r="CA28" s="26" t="s">
        <v>65</v>
      </c>
      <c r="CB28" s="26" t="s">
        <v>65</v>
      </c>
      <c r="CC28" s="26" t="s">
        <v>65</v>
      </c>
      <c r="CD28" s="26" t="s">
        <v>65</v>
      </c>
      <c r="CE28" s="26" t="s">
        <v>65</v>
      </c>
      <c r="CF28" s="26" t="s">
        <v>65</v>
      </c>
      <c r="CG28" s="26" t="s">
        <v>65</v>
      </c>
      <c r="CH28" s="26" t="s">
        <v>65</v>
      </c>
      <c r="CI28" s="26" t="s">
        <v>65</v>
      </c>
      <c r="CJ28" s="26" t="s">
        <v>65</v>
      </c>
      <c r="CK28" s="26" t="s">
        <v>65</v>
      </c>
      <c r="CL28" s="26" t="s">
        <v>65</v>
      </c>
      <c r="CM28" s="26" t="s">
        <v>65</v>
      </c>
      <c r="CN28" s="26" t="s">
        <v>65</v>
      </c>
      <c r="CO28" s="26" t="s">
        <v>65</v>
      </c>
      <c r="CP28" s="26" t="s">
        <v>65</v>
      </c>
      <c r="CQ28" s="26" t="s">
        <v>65</v>
      </c>
    </row>
    <row r="29" spans="1:95" s="18" customFormat="1" ht="36" x14ac:dyDescent="0.2">
      <c r="A29" s="24" t="s">
        <v>180</v>
      </c>
      <c r="B29" s="27" t="s">
        <v>181</v>
      </c>
      <c r="C29" s="28" t="s">
        <v>114</v>
      </c>
      <c r="D29" s="26" t="s">
        <v>65</v>
      </c>
      <c r="E29" s="26" t="s">
        <v>65</v>
      </c>
      <c r="F29" s="26" t="s">
        <v>65</v>
      </c>
      <c r="G29" s="26" t="s">
        <v>65</v>
      </c>
      <c r="H29" s="26" t="s">
        <v>65</v>
      </c>
      <c r="I29" s="26" t="s">
        <v>65</v>
      </c>
      <c r="J29" s="26" t="s">
        <v>65</v>
      </c>
      <c r="K29" s="26" t="s">
        <v>65</v>
      </c>
      <c r="L29" s="26" t="s">
        <v>65</v>
      </c>
      <c r="M29" s="26" t="s">
        <v>65</v>
      </c>
      <c r="N29" s="26" t="s">
        <v>65</v>
      </c>
      <c r="O29" s="26" t="s">
        <v>65</v>
      </c>
      <c r="P29" s="26" t="s">
        <v>65</v>
      </c>
      <c r="Q29" s="26" t="s">
        <v>65</v>
      </c>
      <c r="R29" s="26" t="s">
        <v>65</v>
      </c>
      <c r="S29" s="26" t="s">
        <v>65</v>
      </c>
      <c r="T29" s="26" t="s">
        <v>65</v>
      </c>
      <c r="U29" s="26" t="s">
        <v>65</v>
      </c>
      <c r="V29" s="26" t="s">
        <v>65</v>
      </c>
      <c r="W29" s="26" t="s">
        <v>65</v>
      </c>
      <c r="X29" s="26" t="s">
        <v>65</v>
      </c>
      <c r="Y29" s="26" t="s">
        <v>65</v>
      </c>
      <c r="Z29" s="26" t="s">
        <v>65</v>
      </c>
      <c r="AA29" s="26" t="s">
        <v>65</v>
      </c>
      <c r="AB29" s="26" t="s">
        <v>65</v>
      </c>
      <c r="AC29" s="26" t="s">
        <v>65</v>
      </c>
      <c r="AD29" s="26" t="s">
        <v>65</v>
      </c>
      <c r="AE29" s="26" t="s">
        <v>65</v>
      </c>
      <c r="AF29" s="26" t="s">
        <v>65</v>
      </c>
      <c r="AG29" s="26" t="s">
        <v>65</v>
      </c>
      <c r="AH29" s="26" t="s">
        <v>65</v>
      </c>
      <c r="AI29" s="26" t="s">
        <v>65</v>
      </c>
      <c r="AJ29" s="26" t="s">
        <v>65</v>
      </c>
      <c r="AK29" s="26" t="s">
        <v>65</v>
      </c>
      <c r="AL29" s="26" t="s">
        <v>65</v>
      </c>
      <c r="AM29" s="26" t="s">
        <v>65</v>
      </c>
      <c r="AN29" s="26" t="s">
        <v>65</v>
      </c>
      <c r="AO29" s="26" t="s">
        <v>65</v>
      </c>
      <c r="AP29" s="26" t="s">
        <v>65</v>
      </c>
      <c r="AQ29" s="26" t="s">
        <v>65</v>
      </c>
      <c r="AR29" s="26" t="s">
        <v>65</v>
      </c>
      <c r="AS29" s="26" t="s">
        <v>65</v>
      </c>
      <c r="AT29" s="26" t="s">
        <v>65</v>
      </c>
      <c r="AU29" s="26" t="s">
        <v>65</v>
      </c>
      <c r="AV29" s="26" t="s">
        <v>65</v>
      </c>
      <c r="AW29" s="26" t="s">
        <v>65</v>
      </c>
      <c r="AX29" s="26" t="s">
        <v>65</v>
      </c>
      <c r="AY29" s="26" t="s">
        <v>65</v>
      </c>
      <c r="AZ29" s="26" t="s">
        <v>65</v>
      </c>
      <c r="BA29" s="26" t="s">
        <v>65</v>
      </c>
      <c r="BB29" s="26" t="s">
        <v>65</v>
      </c>
      <c r="BC29" s="26" t="s">
        <v>65</v>
      </c>
      <c r="BD29" s="26" t="s">
        <v>65</v>
      </c>
      <c r="BE29" s="26" t="s">
        <v>65</v>
      </c>
      <c r="BF29" s="26" t="s">
        <v>65</v>
      </c>
      <c r="BG29" s="26" t="s">
        <v>65</v>
      </c>
      <c r="BH29" s="26" t="s">
        <v>65</v>
      </c>
      <c r="BI29" s="26" t="s">
        <v>65</v>
      </c>
      <c r="BJ29" s="26" t="s">
        <v>65</v>
      </c>
      <c r="BK29" s="26" t="s">
        <v>65</v>
      </c>
      <c r="BL29" s="26" t="s">
        <v>65</v>
      </c>
      <c r="BM29" s="26" t="s">
        <v>65</v>
      </c>
      <c r="BN29" s="26" t="s">
        <v>65</v>
      </c>
      <c r="BO29" s="26" t="s">
        <v>65</v>
      </c>
      <c r="BP29" s="26" t="s">
        <v>65</v>
      </c>
      <c r="BQ29" s="26" t="s">
        <v>65</v>
      </c>
      <c r="BR29" s="26" t="s">
        <v>65</v>
      </c>
      <c r="BS29" s="26" t="s">
        <v>65</v>
      </c>
      <c r="BT29" s="26" t="s">
        <v>65</v>
      </c>
      <c r="BU29" s="26" t="s">
        <v>65</v>
      </c>
      <c r="BV29" s="26" t="s">
        <v>65</v>
      </c>
      <c r="BW29" s="26" t="s">
        <v>65</v>
      </c>
      <c r="BX29" s="26" t="s">
        <v>65</v>
      </c>
      <c r="BY29" s="26" t="s">
        <v>65</v>
      </c>
      <c r="BZ29" s="26" t="s">
        <v>65</v>
      </c>
      <c r="CA29" s="26" t="s">
        <v>65</v>
      </c>
      <c r="CB29" s="26" t="s">
        <v>65</v>
      </c>
      <c r="CC29" s="26" t="s">
        <v>65</v>
      </c>
      <c r="CD29" s="26" t="s">
        <v>65</v>
      </c>
      <c r="CE29" s="26" t="s">
        <v>65</v>
      </c>
      <c r="CF29" s="26" t="s">
        <v>65</v>
      </c>
      <c r="CG29" s="26" t="s">
        <v>65</v>
      </c>
      <c r="CH29" s="26" t="s">
        <v>65</v>
      </c>
      <c r="CI29" s="26" t="s">
        <v>65</v>
      </c>
      <c r="CJ29" s="26" t="s">
        <v>65</v>
      </c>
      <c r="CK29" s="26" t="s">
        <v>65</v>
      </c>
      <c r="CL29" s="26" t="s">
        <v>65</v>
      </c>
      <c r="CM29" s="26" t="s">
        <v>65</v>
      </c>
      <c r="CN29" s="26" t="s">
        <v>65</v>
      </c>
      <c r="CO29" s="26" t="s">
        <v>65</v>
      </c>
      <c r="CP29" s="26" t="s">
        <v>65</v>
      </c>
      <c r="CQ29" s="26" t="s">
        <v>65</v>
      </c>
    </row>
    <row r="30" spans="1:95" s="18" customFormat="1" ht="38.25" customHeight="1" x14ac:dyDescent="0.2">
      <c r="A30" s="24" t="s">
        <v>182</v>
      </c>
      <c r="B30" s="27" t="s">
        <v>183</v>
      </c>
      <c r="C30" s="28" t="s">
        <v>114</v>
      </c>
      <c r="D30" s="26" t="s">
        <v>65</v>
      </c>
      <c r="E30" s="26" t="s">
        <v>65</v>
      </c>
      <c r="F30" s="26" t="s">
        <v>65</v>
      </c>
      <c r="G30" s="26" t="s">
        <v>65</v>
      </c>
      <c r="H30" s="26" t="s">
        <v>65</v>
      </c>
      <c r="I30" s="26" t="s">
        <v>65</v>
      </c>
      <c r="J30" s="26" t="s">
        <v>65</v>
      </c>
      <c r="K30" s="26" t="s">
        <v>65</v>
      </c>
      <c r="L30" s="26" t="s">
        <v>65</v>
      </c>
      <c r="M30" s="26" t="s">
        <v>65</v>
      </c>
      <c r="N30" s="26" t="s">
        <v>65</v>
      </c>
      <c r="O30" s="26" t="s">
        <v>65</v>
      </c>
      <c r="P30" s="26" t="s">
        <v>65</v>
      </c>
      <c r="Q30" s="26" t="s">
        <v>65</v>
      </c>
      <c r="R30" s="26" t="s">
        <v>65</v>
      </c>
      <c r="S30" s="26" t="s">
        <v>65</v>
      </c>
      <c r="T30" s="26" t="s">
        <v>65</v>
      </c>
      <c r="U30" s="26" t="s">
        <v>65</v>
      </c>
      <c r="V30" s="26" t="s">
        <v>65</v>
      </c>
      <c r="W30" s="26" t="s">
        <v>65</v>
      </c>
      <c r="X30" s="26" t="s">
        <v>65</v>
      </c>
      <c r="Y30" s="26" t="s">
        <v>65</v>
      </c>
      <c r="Z30" s="26" t="s">
        <v>65</v>
      </c>
      <c r="AA30" s="26" t="s">
        <v>65</v>
      </c>
      <c r="AB30" s="26" t="s">
        <v>65</v>
      </c>
      <c r="AC30" s="26" t="s">
        <v>65</v>
      </c>
      <c r="AD30" s="26" t="s">
        <v>65</v>
      </c>
      <c r="AE30" s="26" t="s">
        <v>65</v>
      </c>
      <c r="AF30" s="26" t="s">
        <v>65</v>
      </c>
      <c r="AG30" s="26" t="s">
        <v>65</v>
      </c>
      <c r="AH30" s="26" t="s">
        <v>65</v>
      </c>
      <c r="AI30" s="26" t="s">
        <v>65</v>
      </c>
      <c r="AJ30" s="26" t="s">
        <v>65</v>
      </c>
      <c r="AK30" s="26" t="s">
        <v>65</v>
      </c>
      <c r="AL30" s="26" t="s">
        <v>65</v>
      </c>
      <c r="AM30" s="26" t="s">
        <v>65</v>
      </c>
      <c r="AN30" s="26" t="s">
        <v>65</v>
      </c>
      <c r="AO30" s="26" t="s">
        <v>65</v>
      </c>
      <c r="AP30" s="26" t="s">
        <v>65</v>
      </c>
      <c r="AQ30" s="26" t="s">
        <v>65</v>
      </c>
      <c r="AR30" s="26" t="s">
        <v>65</v>
      </c>
      <c r="AS30" s="26" t="s">
        <v>65</v>
      </c>
      <c r="AT30" s="26" t="s">
        <v>65</v>
      </c>
      <c r="AU30" s="26" t="s">
        <v>65</v>
      </c>
      <c r="AV30" s="26" t="s">
        <v>65</v>
      </c>
      <c r="AW30" s="26" t="s">
        <v>65</v>
      </c>
      <c r="AX30" s="26" t="s">
        <v>65</v>
      </c>
      <c r="AY30" s="26" t="s">
        <v>65</v>
      </c>
      <c r="AZ30" s="26" t="s">
        <v>65</v>
      </c>
      <c r="BA30" s="26" t="s">
        <v>65</v>
      </c>
      <c r="BB30" s="26" t="s">
        <v>65</v>
      </c>
      <c r="BC30" s="26" t="s">
        <v>65</v>
      </c>
      <c r="BD30" s="26" t="s">
        <v>65</v>
      </c>
      <c r="BE30" s="26" t="s">
        <v>65</v>
      </c>
      <c r="BF30" s="26" t="s">
        <v>65</v>
      </c>
      <c r="BG30" s="26" t="s">
        <v>65</v>
      </c>
      <c r="BH30" s="26" t="s">
        <v>65</v>
      </c>
      <c r="BI30" s="26" t="s">
        <v>65</v>
      </c>
      <c r="BJ30" s="26" t="s">
        <v>65</v>
      </c>
      <c r="BK30" s="26" t="s">
        <v>65</v>
      </c>
      <c r="BL30" s="26" t="s">
        <v>65</v>
      </c>
      <c r="BM30" s="26" t="s">
        <v>65</v>
      </c>
      <c r="BN30" s="26" t="s">
        <v>65</v>
      </c>
      <c r="BO30" s="26" t="s">
        <v>65</v>
      </c>
      <c r="BP30" s="26" t="s">
        <v>65</v>
      </c>
      <c r="BQ30" s="26" t="s">
        <v>65</v>
      </c>
      <c r="BR30" s="26" t="s">
        <v>65</v>
      </c>
      <c r="BS30" s="26" t="s">
        <v>65</v>
      </c>
      <c r="BT30" s="26" t="s">
        <v>65</v>
      </c>
      <c r="BU30" s="26" t="s">
        <v>65</v>
      </c>
      <c r="BV30" s="26" t="s">
        <v>65</v>
      </c>
      <c r="BW30" s="26" t="s">
        <v>65</v>
      </c>
      <c r="BX30" s="26" t="s">
        <v>65</v>
      </c>
      <c r="BY30" s="26" t="s">
        <v>65</v>
      </c>
      <c r="BZ30" s="26" t="s">
        <v>65</v>
      </c>
      <c r="CA30" s="26" t="s">
        <v>65</v>
      </c>
      <c r="CB30" s="26" t="s">
        <v>65</v>
      </c>
      <c r="CC30" s="26" t="s">
        <v>65</v>
      </c>
      <c r="CD30" s="26" t="s">
        <v>65</v>
      </c>
      <c r="CE30" s="26" t="s">
        <v>65</v>
      </c>
      <c r="CF30" s="26" t="s">
        <v>65</v>
      </c>
      <c r="CG30" s="26" t="s">
        <v>65</v>
      </c>
      <c r="CH30" s="26" t="s">
        <v>65</v>
      </c>
      <c r="CI30" s="26" t="s">
        <v>65</v>
      </c>
      <c r="CJ30" s="26" t="s">
        <v>65</v>
      </c>
      <c r="CK30" s="26" t="s">
        <v>65</v>
      </c>
      <c r="CL30" s="26" t="s">
        <v>65</v>
      </c>
      <c r="CM30" s="26" t="s">
        <v>65</v>
      </c>
      <c r="CN30" s="26" t="s">
        <v>65</v>
      </c>
      <c r="CO30" s="26" t="s">
        <v>65</v>
      </c>
      <c r="CP30" s="26" t="s">
        <v>65</v>
      </c>
      <c r="CQ30" s="26" t="s">
        <v>65</v>
      </c>
    </row>
    <row r="31" spans="1:95" s="18" customFormat="1" ht="24" x14ac:dyDescent="0.2">
      <c r="A31" s="24" t="s">
        <v>184</v>
      </c>
      <c r="B31" s="27" t="s">
        <v>185</v>
      </c>
      <c r="C31" s="28" t="s">
        <v>114</v>
      </c>
      <c r="D31" s="26" t="s">
        <v>65</v>
      </c>
      <c r="E31" s="26" t="s">
        <v>65</v>
      </c>
      <c r="F31" s="26" t="s">
        <v>65</v>
      </c>
      <c r="G31" s="26" t="s">
        <v>65</v>
      </c>
      <c r="H31" s="26" t="s">
        <v>65</v>
      </c>
      <c r="I31" s="26" t="s">
        <v>65</v>
      </c>
      <c r="J31" s="26" t="s">
        <v>65</v>
      </c>
      <c r="K31" s="26" t="s">
        <v>65</v>
      </c>
      <c r="L31" s="26" t="s">
        <v>65</v>
      </c>
      <c r="M31" s="26" t="s">
        <v>65</v>
      </c>
      <c r="N31" s="26" t="s">
        <v>65</v>
      </c>
      <c r="O31" s="26" t="s">
        <v>65</v>
      </c>
      <c r="P31" s="26" t="s">
        <v>65</v>
      </c>
      <c r="Q31" s="26" t="s">
        <v>65</v>
      </c>
      <c r="R31" s="26" t="s">
        <v>65</v>
      </c>
      <c r="S31" s="26" t="s">
        <v>65</v>
      </c>
      <c r="T31" s="26" t="s">
        <v>65</v>
      </c>
      <c r="U31" s="26" t="s">
        <v>65</v>
      </c>
      <c r="V31" s="26" t="s">
        <v>65</v>
      </c>
      <c r="W31" s="26" t="s">
        <v>65</v>
      </c>
      <c r="X31" s="26" t="s">
        <v>65</v>
      </c>
      <c r="Y31" s="26" t="s">
        <v>65</v>
      </c>
      <c r="Z31" s="26" t="s">
        <v>65</v>
      </c>
      <c r="AA31" s="26" t="s">
        <v>65</v>
      </c>
      <c r="AB31" s="26" t="s">
        <v>65</v>
      </c>
      <c r="AC31" s="26" t="s">
        <v>65</v>
      </c>
      <c r="AD31" s="26" t="s">
        <v>65</v>
      </c>
      <c r="AE31" s="26" t="s">
        <v>65</v>
      </c>
      <c r="AF31" s="26" t="s">
        <v>65</v>
      </c>
      <c r="AG31" s="26" t="s">
        <v>65</v>
      </c>
      <c r="AH31" s="26" t="s">
        <v>65</v>
      </c>
      <c r="AI31" s="26" t="s">
        <v>65</v>
      </c>
      <c r="AJ31" s="26" t="s">
        <v>65</v>
      </c>
      <c r="AK31" s="26" t="s">
        <v>65</v>
      </c>
      <c r="AL31" s="26" t="s">
        <v>65</v>
      </c>
      <c r="AM31" s="26" t="s">
        <v>65</v>
      </c>
      <c r="AN31" s="26" t="s">
        <v>65</v>
      </c>
      <c r="AO31" s="26" t="s">
        <v>65</v>
      </c>
      <c r="AP31" s="26" t="s">
        <v>65</v>
      </c>
      <c r="AQ31" s="26" t="s">
        <v>65</v>
      </c>
      <c r="AR31" s="26" t="s">
        <v>65</v>
      </c>
      <c r="AS31" s="26" t="s">
        <v>65</v>
      </c>
      <c r="AT31" s="26" t="s">
        <v>65</v>
      </c>
      <c r="AU31" s="26" t="s">
        <v>65</v>
      </c>
      <c r="AV31" s="26" t="s">
        <v>65</v>
      </c>
      <c r="AW31" s="26" t="s">
        <v>65</v>
      </c>
      <c r="AX31" s="26" t="s">
        <v>65</v>
      </c>
      <c r="AY31" s="26" t="s">
        <v>65</v>
      </c>
      <c r="AZ31" s="26" t="s">
        <v>65</v>
      </c>
      <c r="BA31" s="26" t="s">
        <v>65</v>
      </c>
      <c r="BB31" s="26" t="s">
        <v>65</v>
      </c>
      <c r="BC31" s="26" t="s">
        <v>65</v>
      </c>
      <c r="BD31" s="26" t="s">
        <v>65</v>
      </c>
      <c r="BE31" s="26" t="s">
        <v>65</v>
      </c>
      <c r="BF31" s="26" t="s">
        <v>65</v>
      </c>
      <c r="BG31" s="26" t="s">
        <v>65</v>
      </c>
      <c r="BH31" s="26" t="s">
        <v>65</v>
      </c>
      <c r="BI31" s="26" t="s">
        <v>65</v>
      </c>
      <c r="BJ31" s="26" t="s">
        <v>65</v>
      </c>
      <c r="BK31" s="26" t="s">
        <v>65</v>
      </c>
      <c r="BL31" s="26" t="s">
        <v>65</v>
      </c>
      <c r="BM31" s="26" t="s">
        <v>65</v>
      </c>
      <c r="BN31" s="26" t="s">
        <v>65</v>
      </c>
      <c r="BO31" s="26" t="s">
        <v>65</v>
      </c>
      <c r="BP31" s="26" t="s">
        <v>65</v>
      </c>
      <c r="BQ31" s="26" t="s">
        <v>65</v>
      </c>
      <c r="BR31" s="26" t="s">
        <v>65</v>
      </c>
      <c r="BS31" s="26" t="s">
        <v>65</v>
      </c>
      <c r="BT31" s="26" t="s">
        <v>65</v>
      </c>
      <c r="BU31" s="26" t="s">
        <v>65</v>
      </c>
      <c r="BV31" s="26" t="s">
        <v>65</v>
      </c>
      <c r="BW31" s="26" t="s">
        <v>65</v>
      </c>
      <c r="BX31" s="26" t="s">
        <v>65</v>
      </c>
      <c r="BY31" s="26" t="s">
        <v>65</v>
      </c>
      <c r="BZ31" s="26" t="s">
        <v>65</v>
      </c>
      <c r="CA31" s="26" t="s">
        <v>65</v>
      </c>
      <c r="CB31" s="26" t="s">
        <v>65</v>
      </c>
      <c r="CC31" s="26" t="s">
        <v>65</v>
      </c>
      <c r="CD31" s="26" t="s">
        <v>65</v>
      </c>
      <c r="CE31" s="26" t="s">
        <v>65</v>
      </c>
      <c r="CF31" s="26" t="s">
        <v>65</v>
      </c>
      <c r="CG31" s="26" t="s">
        <v>65</v>
      </c>
      <c r="CH31" s="26" t="s">
        <v>65</v>
      </c>
      <c r="CI31" s="26" t="s">
        <v>65</v>
      </c>
      <c r="CJ31" s="26" t="s">
        <v>65</v>
      </c>
      <c r="CK31" s="26" t="s">
        <v>65</v>
      </c>
      <c r="CL31" s="26" t="s">
        <v>65</v>
      </c>
      <c r="CM31" s="26" t="s">
        <v>65</v>
      </c>
      <c r="CN31" s="26" t="s">
        <v>65</v>
      </c>
      <c r="CO31" s="26" t="s">
        <v>65</v>
      </c>
      <c r="CP31" s="26" t="s">
        <v>65</v>
      </c>
      <c r="CQ31" s="26" t="s">
        <v>65</v>
      </c>
    </row>
    <row r="32" spans="1:95" s="18" customFormat="1" ht="51.75" customHeight="1" x14ac:dyDescent="0.2">
      <c r="A32" s="24" t="s">
        <v>186</v>
      </c>
      <c r="B32" s="27" t="s">
        <v>187</v>
      </c>
      <c r="C32" s="28" t="s">
        <v>114</v>
      </c>
      <c r="D32" s="26" t="s">
        <v>65</v>
      </c>
      <c r="E32" s="26" t="s">
        <v>65</v>
      </c>
      <c r="F32" s="26" t="s">
        <v>65</v>
      </c>
      <c r="G32" s="26" t="s">
        <v>65</v>
      </c>
      <c r="H32" s="26" t="s">
        <v>65</v>
      </c>
      <c r="I32" s="26" t="s">
        <v>65</v>
      </c>
      <c r="J32" s="26" t="s">
        <v>65</v>
      </c>
      <c r="K32" s="26" t="s">
        <v>65</v>
      </c>
      <c r="L32" s="26" t="s">
        <v>65</v>
      </c>
      <c r="M32" s="26" t="s">
        <v>65</v>
      </c>
      <c r="N32" s="26" t="s">
        <v>65</v>
      </c>
      <c r="O32" s="26" t="s">
        <v>65</v>
      </c>
      <c r="P32" s="26" t="s">
        <v>65</v>
      </c>
      <c r="Q32" s="26" t="s">
        <v>65</v>
      </c>
      <c r="R32" s="26" t="s">
        <v>65</v>
      </c>
      <c r="S32" s="26" t="s">
        <v>65</v>
      </c>
      <c r="T32" s="26" t="s">
        <v>65</v>
      </c>
      <c r="U32" s="26" t="s">
        <v>65</v>
      </c>
      <c r="V32" s="26" t="s">
        <v>65</v>
      </c>
      <c r="W32" s="26" t="s">
        <v>65</v>
      </c>
      <c r="X32" s="26" t="s">
        <v>65</v>
      </c>
      <c r="Y32" s="26" t="s">
        <v>65</v>
      </c>
      <c r="Z32" s="26" t="s">
        <v>65</v>
      </c>
      <c r="AA32" s="26" t="s">
        <v>65</v>
      </c>
      <c r="AB32" s="26" t="s">
        <v>65</v>
      </c>
      <c r="AC32" s="26" t="s">
        <v>65</v>
      </c>
      <c r="AD32" s="26" t="s">
        <v>65</v>
      </c>
      <c r="AE32" s="26" t="s">
        <v>65</v>
      </c>
      <c r="AF32" s="26" t="s">
        <v>65</v>
      </c>
      <c r="AG32" s="26" t="s">
        <v>65</v>
      </c>
      <c r="AH32" s="26" t="s">
        <v>65</v>
      </c>
      <c r="AI32" s="26" t="s">
        <v>65</v>
      </c>
      <c r="AJ32" s="26" t="s">
        <v>65</v>
      </c>
      <c r="AK32" s="26" t="s">
        <v>65</v>
      </c>
      <c r="AL32" s="26" t="s">
        <v>65</v>
      </c>
      <c r="AM32" s="26" t="s">
        <v>65</v>
      </c>
      <c r="AN32" s="26" t="s">
        <v>65</v>
      </c>
      <c r="AO32" s="26" t="s">
        <v>65</v>
      </c>
      <c r="AP32" s="26" t="s">
        <v>65</v>
      </c>
      <c r="AQ32" s="26" t="s">
        <v>65</v>
      </c>
      <c r="AR32" s="26" t="s">
        <v>65</v>
      </c>
      <c r="AS32" s="26" t="s">
        <v>65</v>
      </c>
      <c r="AT32" s="26" t="s">
        <v>65</v>
      </c>
      <c r="AU32" s="26" t="s">
        <v>65</v>
      </c>
      <c r="AV32" s="26" t="s">
        <v>65</v>
      </c>
      <c r="AW32" s="26" t="s">
        <v>65</v>
      </c>
      <c r="AX32" s="26" t="s">
        <v>65</v>
      </c>
      <c r="AY32" s="26" t="s">
        <v>65</v>
      </c>
      <c r="AZ32" s="26" t="s">
        <v>65</v>
      </c>
      <c r="BA32" s="26" t="s">
        <v>65</v>
      </c>
      <c r="BB32" s="26" t="s">
        <v>65</v>
      </c>
      <c r="BC32" s="26" t="s">
        <v>65</v>
      </c>
      <c r="BD32" s="26" t="s">
        <v>65</v>
      </c>
      <c r="BE32" s="26" t="s">
        <v>65</v>
      </c>
      <c r="BF32" s="26" t="s">
        <v>65</v>
      </c>
      <c r="BG32" s="26" t="s">
        <v>65</v>
      </c>
      <c r="BH32" s="26" t="s">
        <v>65</v>
      </c>
      <c r="BI32" s="26" t="s">
        <v>65</v>
      </c>
      <c r="BJ32" s="26" t="s">
        <v>65</v>
      </c>
      <c r="BK32" s="26" t="s">
        <v>65</v>
      </c>
      <c r="BL32" s="26" t="s">
        <v>65</v>
      </c>
      <c r="BM32" s="26" t="s">
        <v>65</v>
      </c>
      <c r="BN32" s="26" t="s">
        <v>65</v>
      </c>
      <c r="BO32" s="26" t="s">
        <v>65</v>
      </c>
      <c r="BP32" s="26" t="s">
        <v>65</v>
      </c>
      <c r="BQ32" s="26" t="s">
        <v>65</v>
      </c>
      <c r="BR32" s="26" t="s">
        <v>65</v>
      </c>
      <c r="BS32" s="26" t="s">
        <v>65</v>
      </c>
      <c r="BT32" s="26" t="s">
        <v>65</v>
      </c>
      <c r="BU32" s="26" t="s">
        <v>65</v>
      </c>
      <c r="BV32" s="26" t="s">
        <v>65</v>
      </c>
      <c r="BW32" s="26" t="s">
        <v>65</v>
      </c>
      <c r="BX32" s="26" t="s">
        <v>65</v>
      </c>
      <c r="BY32" s="26" t="s">
        <v>65</v>
      </c>
      <c r="BZ32" s="26" t="s">
        <v>65</v>
      </c>
      <c r="CA32" s="26" t="s">
        <v>65</v>
      </c>
      <c r="CB32" s="26" t="s">
        <v>65</v>
      </c>
      <c r="CC32" s="26" t="s">
        <v>65</v>
      </c>
      <c r="CD32" s="26" t="s">
        <v>65</v>
      </c>
      <c r="CE32" s="26" t="s">
        <v>65</v>
      </c>
      <c r="CF32" s="26" t="s">
        <v>65</v>
      </c>
      <c r="CG32" s="26" t="s">
        <v>65</v>
      </c>
      <c r="CH32" s="26" t="s">
        <v>65</v>
      </c>
      <c r="CI32" s="26" t="s">
        <v>65</v>
      </c>
      <c r="CJ32" s="26" t="s">
        <v>65</v>
      </c>
      <c r="CK32" s="26" t="s">
        <v>65</v>
      </c>
      <c r="CL32" s="26" t="s">
        <v>65</v>
      </c>
      <c r="CM32" s="26" t="s">
        <v>65</v>
      </c>
      <c r="CN32" s="26" t="s">
        <v>65</v>
      </c>
      <c r="CO32" s="26" t="s">
        <v>65</v>
      </c>
      <c r="CP32" s="26" t="s">
        <v>65</v>
      </c>
      <c r="CQ32" s="26" t="s">
        <v>65</v>
      </c>
    </row>
    <row r="33" spans="1:95" s="18" customFormat="1" ht="24" x14ac:dyDescent="0.2">
      <c r="A33" s="24" t="s">
        <v>188</v>
      </c>
      <c r="B33" s="27" t="s">
        <v>189</v>
      </c>
      <c r="C33" s="28" t="s">
        <v>114</v>
      </c>
      <c r="D33" s="26" t="s">
        <v>65</v>
      </c>
      <c r="E33" s="26" t="s">
        <v>65</v>
      </c>
      <c r="F33" s="26" t="s">
        <v>65</v>
      </c>
      <c r="G33" s="26" t="s">
        <v>65</v>
      </c>
      <c r="H33" s="26" t="s">
        <v>65</v>
      </c>
      <c r="I33" s="26" t="s">
        <v>65</v>
      </c>
      <c r="J33" s="26" t="s">
        <v>65</v>
      </c>
      <c r="K33" s="26" t="s">
        <v>65</v>
      </c>
      <c r="L33" s="26" t="s">
        <v>65</v>
      </c>
      <c r="M33" s="26" t="s">
        <v>65</v>
      </c>
      <c r="N33" s="26" t="s">
        <v>65</v>
      </c>
      <c r="O33" s="26" t="s">
        <v>65</v>
      </c>
      <c r="P33" s="26" t="s">
        <v>65</v>
      </c>
      <c r="Q33" s="26" t="s">
        <v>65</v>
      </c>
      <c r="R33" s="26" t="s">
        <v>65</v>
      </c>
      <c r="S33" s="26" t="s">
        <v>65</v>
      </c>
      <c r="T33" s="26" t="s">
        <v>65</v>
      </c>
      <c r="U33" s="26" t="s">
        <v>65</v>
      </c>
      <c r="V33" s="26" t="s">
        <v>65</v>
      </c>
      <c r="W33" s="26" t="s">
        <v>65</v>
      </c>
      <c r="X33" s="26" t="s">
        <v>65</v>
      </c>
      <c r="Y33" s="26" t="s">
        <v>65</v>
      </c>
      <c r="Z33" s="26" t="s">
        <v>65</v>
      </c>
      <c r="AA33" s="26" t="s">
        <v>65</v>
      </c>
      <c r="AB33" s="26" t="s">
        <v>65</v>
      </c>
      <c r="AC33" s="26" t="s">
        <v>65</v>
      </c>
      <c r="AD33" s="26" t="s">
        <v>65</v>
      </c>
      <c r="AE33" s="26" t="s">
        <v>65</v>
      </c>
      <c r="AF33" s="26" t="s">
        <v>65</v>
      </c>
      <c r="AG33" s="26" t="s">
        <v>65</v>
      </c>
      <c r="AH33" s="26" t="s">
        <v>65</v>
      </c>
      <c r="AI33" s="26" t="s">
        <v>65</v>
      </c>
      <c r="AJ33" s="26" t="s">
        <v>65</v>
      </c>
      <c r="AK33" s="26" t="s">
        <v>65</v>
      </c>
      <c r="AL33" s="26" t="s">
        <v>65</v>
      </c>
      <c r="AM33" s="26" t="s">
        <v>65</v>
      </c>
      <c r="AN33" s="26" t="s">
        <v>65</v>
      </c>
      <c r="AO33" s="26" t="s">
        <v>65</v>
      </c>
      <c r="AP33" s="26" t="s">
        <v>65</v>
      </c>
      <c r="AQ33" s="26" t="s">
        <v>65</v>
      </c>
      <c r="AR33" s="26" t="s">
        <v>65</v>
      </c>
      <c r="AS33" s="26" t="s">
        <v>65</v>
      </c>
      <c r="AT33" s="26" t="s">
        <v>65</v>
      </c>
      <c r="AU33" s="26" t="s">
        <v>65</v>
      </c>
      <c r="AV33" s="26" t="s">
        <v>65</v>
      </c>
      <c r="AW33" s="26" t="s">
        <v>65</v>
      </c>
      <c r="AX33" s="26" t="s">
        <v>65</v>
      </c>
      <c r="AY33" s="26" t="s">
        <v>65</v>
      </c>
      <c r="AZ33" s="26" t="s">
        <v>65</v>
      </c>
      <c r="BA33" s="26" t="s">
        <v>65</v>
      </c>
      <c r="BB33" s="26" t="s">
        <v>65</v>
      </c>
      <c r="BC33" s="26" t="s">
        <v>65</v>
      </c>
      <c r="BD33" s="26" t="s">
        <v>65</v>
      </c>
      <c r="BE33" s="26" t="s">
        <v>65</v>
      </c>
      <c r="BF33" s="26" t="s">
        <v>65</v>
      </c>
      <c r="BG33" s="26" t="s">
        <v>65</v>
      </c>
      <c r="BH33" s="26" t="s">
        <v>65</v>
      </c>
      <c r="BI33" s="26" t="s">
        <v>65</v>
      </c>
      <c r="BJ33" s="26" t="s">
        <v>65</v>
      </c>
      <c r="BK33" s="26" t="s">
        <v>65</v>
      </c>
      <c r="BL33" s="26" t="s">
        <v>65</v>
      </c>
      <c r="BM33" s="26" t="s">
        <v>65</v>
      </c>
      <c r="BN33" s="26" t="s">
        <v>65</v>
      </c>
      <c r="BO33" s="26" t="s">
        <v>65</v>
      </c>
      <c r="BP33" s="26" t="s">
        <v>65</v>
      </c>
      <c r="BQ33" s="26" t="s">
        <v>65</v>
      </c>
      <c r="BR33" s="26" t="s">
        <v>65</v>
      </c>
      <c r="BS33" s="26" t="s">
        <v>65</v>
      </c>
      <c r="BT33" s="26" t="s">
        <v>65</v>
      </c>
      <c r="BU33" s="26" t="s">
        <v>65</v>
      </c>
      <c r="BV33" s="26" t="s">
        <v>65</v>
      </c>
      <c r="BW33" s="26" t="s">
        <v>65</v>
      </c>
      <c r="BX33" s="26" t="s">
        <v>65</v>
      </c>
      <c r="BY33" s="26" t="s">
        <v>65</v>
      </c>
      <c r="BZ33" s="26" t="s">
        <v>65</v>
      </c>
      <c r="CA33" s="26" t="s">
        <v>65</v>
      </c>
      <c r="CB33" s="26" t="s">
        <v>65</v>
      </c>
      <c r="CC33" s="26" t="s">
        <v>65</v>
      </c>
      <c r="CD33" s="26" t="s">
        <v>65</v>
      </c>
      <c r="CE33" s="26" t="s">
        <v>65</v>
      </c>
      <c r="CF33" s="26" t="s">
        <v>65</v>
      </c>
      <c r="CG33" s="26" t="s">
        <v>65</v>
      </c>
      <c r="CH33" s="26" t="s">
        <v>65</v>
      </c>
      <c r="CI33" s="26" t="s">
        <v>65</v>
      </c>
      <c r="CJ33" s="26" t="s">
        <v>65</v>
      </c>
      <c r="CK33" s="26" t="s">
        <v>65</v>
      </c>
      <c r="CL33" s="26" t="s">
        <v>65</v>
      </c>
      <c r="CM33" s="26" t="s">
        <v>65</v>
      </c>
      <c r="CN33" s="26" t="s">
        <v>65</v>
      </c>
      <c r="CO33" s="26" t="s">
        <v>65</v>
      </c>
      <c r="CP33" s="26" t="s">
        <v>65</v>
      </c>
      <c r="CQ33" s="26" t="s">
        <v>65</v>
      </c>
    </row>
    <row r="34" spans="1:95" s="18" customFormat="1" ht="24" x14ac:dyDescent="0.2">
      <c r="A34" s="24" t="s">
        <v>190</v>
      </c>
      <c r="B34" s="27" t="s">
        <v>191</v>
      </c>
      <c r="C34" s="28" t="s">
        <v>114</v>
      </c>
      <c r="D34" s="26" t="s">
        <v>65</v>
      </c>
      <c r="E34" s="26" t="s">
        <v>65</v>
      </c>
      <c r="F34" s="26" t="s">
        <v>65</v>
      </c>
      <c r="G34" s="26" t="s">
        <v>65</v>
      </c>
      <c r="H34" s="26" t="s">
        <v>65</v>
      </c>
      <c r="I34" s="26" t="s">
        <v>65</v>
      </c>
      <c r="J34" s="26" t="s">
        <v>65</v>
      </c>
      <c r="K34" s="26" t="s">
        <v>65</v>
      </c>
      <c r="L34" s="26" t="s">
        <v>65</v>
      </c>
      <c r="M34" s="26" t="s">
        <v>65</v>
      </c>
      <c r="N34" s="26" t="s">
        <v>65</v>
      </c>
      <c r="O34" s="26" t="s">
        <v>65</v>
      </c>
      <c r="P34" s="26" t="s">
        <v>65</v>
      </c>
      <c r="Q34" s="26" t="s">
        <v>65</v>
      </c>
      <c r="R34" s="26" t="s">
        <v>65</v>
      </c>
      <c r="S34" s="26" t="s">
        <v>65</v>
      </c>
      <c r="T34" s="26" t="s">
        <v>65</v>
      </c>
      <c r="U34" s="26" t="s">
        <v>65</v>
      </c>
      <c r="V34" s="26" t="s">
        <v>65</v>
      </c>
      <c r="W34" s="26" t="s">
        <v>65</v>
      </c>
      <c r="X34" s="26" t="s">
        <v>65</v>
      </c>
      <c r="Y34" s="26" t="s">
        <v>65</v>
      </c>
      <c r="Z34" s="26" t="s">
        <v>65</v>
      </c>
      <c r="AA34" s="26" t="s">
        <v>65</v>
      </c>
      <c r="AB34" s="26" t="s">
        <v>65</v>
      </c>
      <c r="AC34" s="26" t="s">
        <v>65</v>
      </c>
      <c r="AD34" s="26" t="s">
        <v>65</v>
      </c>
      <c r="AE34" s="26" t="s">
        <v>65</v>
      </c>
      <c r="AF34" s="26" t="s">
        <v>65</v>
      </c>
      <c r="AG34" s="26" t="s">
        <v>65</v>
      </c>
      <c r="AH34" s="26" t="s">
        <v>65</v>
      </c>
      <c r="AI34" s="26" t="s">
        <v>65</v>
      </c>
      <c r="AJ34" s="26" t="s">
        <v>65</v>
      </c>
      <c r="AK34" s="26" t="s">
        <v>65</v>
      </c>
      <c r="AL34" s="26" t="s">
        <v>65</v>
      </c>
      <c r="AM34" s="26" t="s">
        <v>65</v>
      </c>
      <c r="AN34" s="26" t="s">
        <v>65</v>
      </c>
      <c r="AO34" s="26" t="s">
        <v>65</v>
      </c>
      <c r="AP34" s="26" t="s">
        <v>65</v>
      </c>
      <c r="AQ34" s="26" t="s">
        <v>65</v>
      </c>
      <c r="AR34" s="26" t="s">
        <v>65</v>
      </c>
      <c r="AS34" s="26" t="s">
        <v>65</v>
      </c>
      <c r="AT34" s="26" t="s">
        <v>65</v>
      </c>
      <c r="AU34" s="26" t="s">
        <v>65</v>
      </c>
      <c r="AV34" s="26" t="s">
        <v>65</v>
      </c>
      <c r="AW34" s="26" t="s">
        <v>65</v>
      </c>
      <c r="AX34" s="26" t="s">
        <v>65</v>
      </c>
      <c r="AY34" s="26" t="s">
        <v>65</v>
      </c>
      <c r="AZ34" s="26" t="s">
        <v>65</v>
      </c>
      <c r="BA34" s="26" t="s">
        <v>65</v>
      </c>
      <c r="BB34" s="26" t="s">
        <v>65</v>
      </c>
      <c r="BC34" s="26" t="s">
        <v>65</v>
      </c>
      <c r="BD34" s="26" t="s">
        <v>65</v>
      </c>
      <c r="BE34" s="26" t="s">
        <v>65</v>
      </c>
      <c r="BF34" s="26" t="s">
        <v>65</v>
      </c>
      <c r="BG34" s="26" t="s">
        <v>65</v>
      </c>
      <c r="BH34" s="26" t="s">
        <v>65</v>
      </c>
      <c r="BI34" s="26" t="s">
        <v>65</v>
      </c>
      <c r="BJ34" s="26" t="s">
        <v>65</v>
      </c>
      <c r="BK34" s="26" t="s">
        <v>65</v>
      </c>
      <c r="BL34" s="26" t="s">
        <v>65</v>
      </c>
      <c r="BM34" s="26" t="s">
        <v>65</v>
      </c>
      <c r="BN34" s="26" t="s">
        <v>65</v>
      </c>
      <c r="BO34" s="26" t="s">
        <v>65</v>
      </c>
      <c r="BP34" s="26" t="s">
        <v>65</v>
      </c>
      <c r="BQ34" s="26" t="s">
        <v>65</v>
      </c>
      <c r="BR34" s="26" t="s">
        <v>65</v>
      </c>
      <c r="BS34" s="26" t="s">
        <v>65</v>
      </c>
      <c r="BT34" s="26" t="s">
        <v>65</v>
      </c>
      <c r="BU34" s="26" t="s">
        <v>65</v>
      </c>
      <c r="BV34" s="26" t="s">
        <v>65</v>
      </c>
      <c r="BW34" s="26" t="s">
        <v>65</v>
      </c>
      <c r="BX34" s="26" t="s">
        <v>65</v>
      </c>
      <c r="BY34" s="26" t="s">
        <v>65</v>
      </c>
      <c r="BZ34" s="26" t="s">
        <v>65</v>
      </c>
      <c r="CA34" s="26" t="s">
        <v>65</v>
      </c>
      <c r="CB34" s="26" t="s">
        <v>65</v>
      </c>
      <c r="CC34" s="26" t="s">
        <v>65</v>
      </c>
      <c r="CD34" s="26" t="s">
        <v>65</v>
      </c>
      <c r="CE34" s="26" t="s">
        <v>65</v>
      </c>
      <c r="CF34" s="26" t="s">
        <v>65</v>
      </c>
      <c r="CG34" s="26" t="s">
        <v>65</v>
      </c>
      <c r="CH34" s="26" t="s">
        <v>65</v>
      </c>
      <c r="CI34" s="26" t="s">
        <v>65</v>
      </c>
      <c r="CJ34" s="26" t="s">
        <v>65</v>
      </c>
      <c r="CK34" s="26" t="s">
        <v>65</v>
      </c>
      <c r="CL34" s="26" t="s">
        <v>65</v>
      </c>
      <c r="CM34" s="26" t="s">
        <v>65</v>
      </c>
      <c r="CN34" s="26" t="s">
        <v>65</v>
      </c>
      <c r="CO34" s="26" t="s">
        <v>65</v>
      </c>
      <c r="CP34" s="26" t="s">
        <v>65</v>
      </c>
      <c r="CQ34" s="26" t="s">
        <v>65</v>
      </c>
    </row>
    <row r="35" spans="1:95" s="18" customFormat="1" ht="24" x14ac:dyDescent="0.2">
      <c r="A35" s="24" t="s">
        <v>192</v>
      </c>
      <c r="B35" s="27" t="s">
        <v>204</v>
      </c>
      <c r="C35" s="28" t="s">
        <v>114</v>
      </c>
      <c r="D35" s="26" t="s">
        <v>65</v>
      </c>
      <c r="E35" s="26" t="s">
        <v>65</v>
      </c>
      <c r="F35" s="26" t="s">
        <v>65</v>
      </c>
      <c r="G35" s="26" t="s">
        <v>65</v>
      </c>
      <c r="H35" s="26" t="s">
        <v>65</v>
      </c>
      <c r="I35" s="26" t="s">
        <v>65</v>
      </c>
      <c r="J35" s="26" t="s">
        <v>65</v>
      </c>
      <c r="K35" s="26" t="s">
        <v>65</v>
      </c>
      <c r="L35" s="26" t="s">
        <v>65</v>
      </c>
      <c r="M35" s="26" t="s">
        <v>65</v>
      </c>
      <c r="N35" s="26" t="s">
        <v>65</v>
      </c>
      <c r="O35" s="26" t="s">
        <v>65</v>
      </c>
      <c r="P35" s="26" t="s">
        <v>65</v>
      </c>
      <c r="Q35" s="26" t="s">
        <v>65</v>
      </c>
      <c r="R35" s="26" t="s">
        <v>65</v>
      </c>
      <c r="S35" s="26" t="s">
        <v>65</v>
      </c>
      <c r="T35" s="26" t="s">
        <v>65</v>
      </c>
      <c r="U35" s="26" t="s">
        <v>65</v>
      </c>
      <c r="V35" s="26" t="s">
        <v>65</v>
      </c>
      <c r="W35" s="26" t="s">
        <v>65</v>
      </c>
      <c r="X35" s="26" t="s">
        <v>65</v>
      </c>
      <c r="Y35" s="26" t="s">
        <v>65</v>
      </c>
      <c r="Z35" s="26" t="s">
        <v>65</v>
      </c>
      <c r="AA35" s="26" t="s">
        <v>65</v>
      </c>
      <c r="AB35" s="26" t="s">
        <v>65</v>
      </c>
      <c r="AC35" s="26" t="s">
        <v>65</v>
      </c>
      <c r="AD35" s="26" t="s">
        <v>65</v>
      </c>
      <c r="AE35" s="26" t="s">
        <v>65</v>
      </c>
      <c r="AF35" s="26" t="s">
        <v>65</v>
      </c>
      <c r="AG35" s="26" t="s">
        <v>65</v>
      </c>
      <c r="AH35" s="26" t="s">
        <v>65</v>
      </c>
      <c r="AI35" s="26" t="s">
        <v>65</v>
      </c>
      <c r="AJ35" s="26" t="s">
        <v>65</v>
      </c>
      <c r="AK35" s="26" t="s">
        <v>65</v>
      </c>
      <c r="AL35" s="26" t="s">
        <v>65</v>
      </c>
      <c r="AM35" s="26" t="s">
        <v>65</v>
      </c>
      <c r="AN35" s="26" t="s">
        <v>65</v>
      </c>
      <c r="AO35" s="26" t="s">
        <v>65</v>
      </c>
      <c r="AP35" s="26" t="s">
        <v>65</v>
      </c>
      <c r="AQ35" s="26" t="s">
        <v>65</v>
      </c>
      <c r="AR35" s="26" t="s">
        <v>65</v>
      </c>
      <c r="AS35" s="26" t="s">
        <v>65</v>
      </c>
      <c r="AT35" s="26" t="s">
        <v>65</v>
      </c>
      <c r="AU35" s="26" t="s">
        <v>65</v>
      </c>
      <c r="AV35" s="26" t="s">
        <v>65</v>
      </c>
      <c r="AW35" s="26" t="s">
        <v>65</v>
      </c>
      <c r="AX35" s="26" t="s">
        <v>65</v>
      </c>
      <c r="AY35" s="26" t="s">
        <v>65</v>
      </c>
      <c r="AZ35" s="26" t="s">
        <v>65</v>
      </c>
      <c r="BA35" s="26" t="s">
        <v>65</v>
      </c>
      <c r="BB35" s="26" t="s">
        <v>65</v>
      </c>
      <c r="BC35" s="26" t="s">
        <v>65</v>
      </c>
      <c r="BD35" s="26" t="s">
        <v>65</v>
      </c>
      <c r="BE35" s="26" t="s">
        <v>65</v>
      </c>
      <c r="BF35" s="26" t="s">
        <v>65</v>
      </c>
      <c r="BG35" s="26" t="s">
        <v>65</v>
      </c>
      <c r="BH35" s="26" t="s">
        <v>65</v>
      </c>
      <c r="BI35" s="26" t="s">
        <v>65</v>
      </c>
      <c r="BJ35" s="26" t="s">
        <v>65</v>
      </c>
      <c r="BK35" s="26" t="s">
        <v>65</v>
      </c>
      <c r="BL35" s="26" t="s">
        <v>65</v>
      </c>
      <c r="BM35" s="26" t="s">
        <v>65</v>
      </c>
      <c r="BN35" s="26" t="s">
        <v>65</v>
      </c>
      <c r="BO35" s="26" t="s">
        <v>65</v>
      </c>
      <c r="BP35" s="26" t="s">
        <v>65</v>
      </c>
      <c r="BQ35" s="26" t="s">
        <v>65</v>
      </c>
      <c r="BR35" s="26" t="s">
        <v>65</v>
      </c>
      <c r="BS35" s="26" t="s">
        <v>65</v>
      </c>
      <c r="BT35" s="26" t="s">
        <v>65</v>
      </c>
      <c r="BU35" s="26" t="s">
        <v>65</v>
      </c>
      <c r="BV35" s="26" t="s">
        <v>65</v>
      </c>
      <c r="BW35" s="26" t="s">
        <v>65</v>
      </c>
      <c r="BX35" s="26" t="s">
        <v>65</v>
      </c>
      <c r="BY35" s="26" t="s">
        <v>65</v>
      </c>
      <c r="BZ35" s="26" t="s">
        <v>65</v>
      </c>
      <c r="CA35" s="26" t="s">
        <v>65</v>
      </c>
      <c r="CB35" s="26" t="s">
        <v>65</v>
      </c>
      <c r="CC35" s="26" t="s">
        <v>65</v>
      </c>
      <c r="CD35" s="26" t="s">
        <v>65</v>
      </c>
      <c r="CE35" s="26" t="s">
        <v>65</v>
      </c>
      <c r="CF35" s="26" t="s">
        <v>65</v>
      </c>
      <c r="CG35" s="26" t="s">
        <v>65</v>
      </c>
      <c r="CH35" s="26" t="s">
        <v>65</v>
      </c>
      <c r="CI35" s="26" t="s">
        <v>65</v>
      </c>
      <c r="CJ35" s="26" t="s">
        <v>65</v>
      </c>
      <c r="CK35" s="26" t="s">
        <v>65</v>
      </c>
      <c r="CL35" s="26" t="s">
        <v>65</v>
      </c>
      <c r="CM35" s="26" t="s">
        <v>65</v>
      </c>
      <c r="CN35" s="26" t="s">
        <v>65</v>
      </c>
      <c r="CO35" s="26" t="s">
        <v>65</v>
      </c>
      <c r="CP35" s="26" t="s">
        <v>65</v>
      </c>
      <c r="CQ35" s="26" t="s">
        <v>65</v>
      </c>
    </row>
    <row r="36" spans="1:95" s="18" customFormat="1" ht="60" x14ac:dyDescent="0.2">
      <c r="A36" s="24" t="s">
        <v>192</v>
      </c>
      <c r="B36" s="27" t="s">
        <v>194</v>
      </c>
      <c r="C36" s="28" t="s">
        <v>114</v>
      </c>
      <c r="D36" s="26" t="s">
        <v>65</v>
      </c>
      <c r="E36" s="26" t="s">
        <v>65</v>
      </c>
      <c r="F36" s="26" t="s">
        <v>65</v>
      </c>
      <c r="G36" s="26" t="s">
        <v>65</v>
      </c>
      <c r="H36" s="26" t="s">
        <v>65</v>
      </c>
      <c r="I36" s="26" t="s">
        <v>65</v>
      </c>
      <c r="J36" s="26" t="s">
        <v>65</v>
      </c>
      <c r="K36" s="26" t="s">
        <v>65</v>
      </c>
      <c r="L36" s="26" t="s">
        <v>65</v>
      </c>
      <c r="M36" s="26" t="s">
        <v>65</v>
      </c>
      <c r="N36" s="26" t="s">
        <v>65</v>
      </c>
      <c r="O36" s="26" t="s">
        <v>65</v>
      </c>
      <c r="P36" s="26" t="s">
        <v>65</v>
      </c>
      <c r="Q36" s="26" t="s">
        <v>65</v>
      </c>
      <c r="R36" s="26" t="s">
        <v>65</v>
      </c>
      <c r="S36" s="26" t="s">
        <v>65</v>
      </c>
      <c r="T36" s="26" t="s">
        <v>65</v>
      </c>
      <c r="U36" s="26" t="s">
        <v>65</v>
      </c>
      <c r="V36" s="26" t="s">
        <v>65</v>
      </c>
      <c r="W36" s="26" t="s">
        <v>65</v>
      </c>
      <c r="X36" s="26" t="s">
        <v>65</v>
      </c>
      <c r="Y36" s="26" t="s">
        <v>65</v>
      </c>
      <c r="Z36" s="26" t="s">
        <v>65</v>
      </c>
      <c r="AA36" s="26" t="s">
        <v>65</v>
      </c>
      <c r="AB36" s="26" t="s">
        <v>65</v>
      </c>
      <c r="AC36" s="26" t="s">
        <v>65</v>
      </c>
      <c r="AD36" s="26" t="s">
        <v>65</v>
      </c>
      <c r="AE36" s="26" t="s">
        <v>65</v>
      </c>
      <c r="AF36" s="26" t="s">
        <v>65</v>
      </c>
      <c r="AG36" s="26" t="s">
        <v>65</v>
      </c>
      <c r="AH36" s="26" t="s">
        <v>65</v>
      </c>
      <c r="AI36" s="26" t="s">
        <v>65</v>
      </c>
      <c r="AJ36" s="26" t="s">
        <v>65</v>
      </c>
      <c r="AK36" s="26" t="s">
        <v>65</v>
      </c>
      <c r="AL36" s="26" t="s">
        <v>65</v>
      </c>
      <c r="AM36" s="26" t="s">
        <v>65</v>
      </c>
      <c r="AN36" s="26" t="s">
        <v>65</v>
      </c>
      <c r="AO36" s="26" t="s">
        <v>65</v>
      </c>
      <c r="AP36" s="26" t="s">
        <v>65</v>
      </c>
      <c r="AQ36" s="26" t="s">
        <v>65</v>
      </c>
      <c r="AR36" s="26" t="s">
        <v>65</v>
      </c>
      <c r="AS36" s="26" t="s">
        <v>65</v>
      </c>
      <c r="AT36" s="26" t="s">
        <v>65</v>
      </c>
      <c r="AU36" s="26" t="s">
        <v>65</v>
      </c>
      <c r="AV36" s="26" t="s">
        <v>65</v>
      </c>
      <c r="AW36" s="26" t="s">
        <v>65</v>
      </c>
      <c r="AX36" s="26" t="s">
        <v>65</v>
      </c>
      <c r="AY36" s="26" t="s">
        <v>65</v>
      </c>
      <c r="AZ36" s="26" t="s">
        <v>65</v>
      </c>
      <c r="BA36" s="26" t="s">
        <v>65</v>
      </c>
      <c r="BB36" s="26" t="s">
        <v>65</v>
      </c>
      <c r="BC36" s="26" t="s">
        <v>65</v>
      </c>
      <c r="BD36" s="26" t="s">
        <v>65</v>
      </c>
      <c r="BE36" s="26" t="s">
        <v>65</v>
      </c>
      <c r="BF36" s="26" t="s">
        <v>65</v>
      </c>
      <c r="BG36" s="26" t="s">
        <v>65</v>
      </c>
      <c r="BH36" s="26" t="s">
        <v>65</v>
      </c>
      <c r="BI36" s="26" t="s">
        <v>65</v>
      </c>
      <c r="BJ36" s="26" t="s">
        <v>65</v>
      </c>
      <c r="BK36" s="26" t="s">
        <v>65</v>
      </c>
      <c r="BL36" s="26" t="s">
        <v>65</v>
      </c>
      <c r="BM36" s="26" t="s">
        <v>65</v>
      </c>
      <c r="BN36" s="26" t="s">
        <v>65</v>
      </c>
      <c r="BO36" s="26" t="s">
        <v>65</v>
      </c>
      <c r="BP36" s="26" t="s">
        <v>65</v>
      </c>
      <c r="BQ36" s="26" t="s">
        <v>65</v>
      </c>
      <c r="BR36" s="26" t="s">
        <v>65</v>
      </c>
      <c r="BS36" s="26" t="s">
        <v>65</v>
      </c>
      <c r="BT36" s="26" t="s">
        <v>65</v>
      </c>
      <c r="BU36" s="26" t="s">
        <v>65</v>
      </c>
      <c r="BV36" s="26" t="s">
        <v>65</v>
      </c>
      <c r="BW36" s="26" t="s">
        <v>65</v>
      </c>
      <c r="BX36" s="26" t="s">
        <v>65</v>
      </c>
      <c r="BY36" s="26" t="s">
        <v>65</v>
      </c>
      <c r="BZ36" s="26" t="s">
        <v>65</v>
      </c>
      <c r="CA36" s="26" t="s">
        <v>65</v>
      </c>
      <c r="CB36" s="26" t="s">
        <v>65</v>
      </c>
      <c r="CC36" s="26" t="s">
        <v>65</v>
      </c>
      <c r="CD36" s="26" t="s">
        <v>65</v>
      </c>
      <c r="CE36" s="26" t="s">
        <v>65</v>
      </c>
      <c r="CF36" s="26" t="s">
        <v>65</v>
      </c>
      <c r="CG36" s="26" t="s">
        <v>65</v>
      </c>
      <c r="CH36" s="26" t="s">
        <v>65</v>
      </c>
      <c r="CI36" s="26" t="s">
        <v>65</v>
      </c>
      <c r="CJ36" s="26" t="s">
        <v>65</v>
      </c>
      <c r="CK36" s="26" t="s">
        <v>65</v>
      </c>
      <c r="CL36" s="26" t="s">
        <v>65</v>
      </c>
      <c r="CM36" s="26" t="s">
        <v>65</v>
      </c>
      <c r="CN36" s="26" t="s">
        <v>65</v>
      </c>
      <c r="CO36" s="26" t="s">
        <v>65</v>
      </c>
      <c r="CP36" s="26" t="s">
        <v>65</v>
      </c>
      <c r="CQ36" s="26" t="s">
        <v>65</v>
      </c>
    </row>
    <row r="37" spans="1:95" s="18" customFormat="1" ht="58.5" customHeight="1" x14ac:dyDescent="0.2">
      <c r="A37" s="24" t="s">
        <v>192</v>
      </c>
      <c r="B37" s="27" t="s">
        <v>195</v>
      </c>
      <c r="C37" s="28" t="s">
        <v>114</v>
      </c>
      <c r="D37" s="26" t="s">
        <v>65</v>
      </c>
      <c r="E37" s="26" t="s">
        <v>65</v>
      </c>
      <c r="F37" s="26" t="s">
        <v>65</v>
      </c>
      <c r="G37" s="26" t="s">
        <v>65</v>
      </c>
      <c r="H37" s="26" t="s">
        <v>65</v>
      </c>
      <c r="I37" s="26" t="s">
        <v>65</v>
      </c>
      <c r="J37" s="26" t="s">
        <v>65</v>
      </c>
      <c r="K37" s="26" t="s">
        <v>65</v>
      </c>
      <c r="L37" s="26" t="s">
        <v>65</v>
      </c>
      <c r="M37" s="26" t="s">
        <v>65</v>
      </c>
      <c r="N37" s="26" t="s">
        <v>65</v>
      </c>
      <c r="O37" s="26" t="s">
        <v>65</v>
      </c>
      <c r="P37" s="26" t="s">
        <v>65</v>
      </c>
      <c r="Q37" s="26" t="s">
        <v>65</v>
      </c>
      <c r="R37" s="26" t="s">
        <v>65</v>
      </c>
      <c r="S37" s="26" t="s">
        <v>65</v>
      </c>
      <c r="T37" s="26" t="s">
        <v>65</v>
      </c>
      <c r="U37" s="26" t="s">
        <v>65</v>
      </c>
      <c r="V37" s="26" t="s">
        <v>65</v>
      </c>
      <c r="W37" s="26" t="s">
        <v>65</v>
      </c>
      <c r="X37" s="26" t="s">
        <v>65</v>
      </c>
      <c r="Y37" s="26" t="s">
        <v>65</v>
      </c>
      <c r="Z37" s="26" t="s">
        <v>65</v>
      </c>
      <c r="AA37" s="26" t="s">
        <v>65</v>
      </c>
      <c r="AB37" s="26" t="s">
        <v>65</v>
      </c>
      <c r="AC37" s="26" t="s">
        <v>65</v>
      </c>
      <c r="AD37" s="26" t="s">
        <v>65</v>
      </c>
      <c r="AE37" s="26" t="s">
        <v>65</v>
      </c>
      <c r="AF37" s="26" t="s">
        <v>65</v>
      </c>
      <c r="AG37" s="26" t="s">
        <v>65</v>
      </c>
      <c r="AH37" s="26" t="s">
        <v>65</v>
      </c>
      <c r="AI37" s="26" t="s">
        <v>65</v>
      </c>
      <c r="AJ37" s="26" t="s">
        <v>65</v>
      </c>
      <c r="AK37" s="26" t="s">
        <v>65</v>
      </c>
      <c r="AL37" s="26" t="s">
        <v>65</v>
      </c>
      <c r="AM37" s="26" t="s">
        <v>65</v>
      </c>
      <c r="AN37" s="26" t="s">
        <v>65</v>
      </c>
      <c r="AO37" s="26" t="s">
        <v>65</v>
      </c>
      <c r="AP37" s="26" t="s">
        <v>65</v>
      </c>
      <c r="AQ37" s="26" t="s">
        <v>65</v>
      </c>
      <c r="AR37" s="26" t="s">
        <v>65</v>
      </c>
      <c r="AS37" s="26" t="s">
        <v>65</v>
      </c>
      <c r="AT37" s="26" t="s">
        <v>65</v>
      </c>
      <c r="AU37" s="26" t="s">
        <v>65</v>
      </c>
      <c r="AV37" s="26" t="s">
        <v>65</v>
      </c>
      <c r="AW37" s="26" t="s">
        <v>65</v>
      </c>
      <c r="AX37" s="26" t="s">
        <v>65</v>
      </c>
      <c r="AY37" s="26" t="s">
        <v>65</v>
      </c>
      <c r="AZ37" s="26" t="s">
        <v>65</v>
      </c>
      <c r="BA37" s="26" t="s">
        <v>65</v>
      </c>
      <c r="BB37" s="26" t="s">
        <v>65</v>
      </c>
      <c r="BC37" s="26" t="s">
        <v>65</v>
      </c>
      <c r="BD37" s="26" t="s">
        <v>65</v>
      </c>
      <c r="BE37" s="26" t="s">
        <v>65</v>
      </c>
      <c r="BF37" s="26" t="s">
        <v>65</v>
      </c>
      <c r="BG37" s="26" t="s">
        <v>65</v>
      </c>
      <c r="BH37" s="26" t="s">
        <v>65</v>
      </c>
      <c r="BI37" s="26" t="s">
        <v>65</v>
      </c>
      <c r="BJ37" s="26" t="s">
        <v>65</v>
      </c>
      <c r="BK37" s="26" t="s">
        <v>65</v>
      </c>
      <c r="BL37" s="26" t="s">
        <v>65</v>
      </c>
      <c r="BM37" s="26" t="s">
        <v>65</v>
      </c>
      <c r="BN37" s="26" t="s">
        <v>65</v>
      </c>
      <c r="BO37" s="26" t="s">
        <v>65</v>
      </c>
      <c r="BP37" s="26" t="s">
        <v>65</v>
      </c>
      <c r="BQ37" s="26" t="s">
        <v>65</v>
      </c>
      <c r="BR37" s="26" t="s">
        <v>65</v>
      </c>
      <c r="BS37" s="26" t="s">
        <v>65</v>
      </c>
      <c r="BT37" s="26" t="s">
        <v>65</v>
      </c>
      <c r="BU37" s="26" t="s">
        <v>65</v>
      </c>
      <c r="BV37" s="26" t="s">
        <v>65</v>
      </c>
      <c r="BW37" s="26" t="s">
        <v>65</v>
      </c>
      <c r="BX37" s="26" t="s">
        <v>65</v>
      </c>
      <c r="BY37" s="26" t="s">
        <v>65</v>
      </c>
      <c r="BZ37" s="26" t="s">
        <v>65</v>
      </c>
      <c r="CA37" s="26" t="s">
        <v>65</v>
      </c>
      <c r="CB37" s="26" t="s">
        <v>65</v>
      </c>
      <c r="CC37" s="26" t="s">
        <v>65</v>
      </c>
      <c r="CD37" s="26" t="s">
        <v>65</v>
      </c>
      <c r="CE37" s="26" t="s">
        <v>65</v>
      </c>
      <c r="CF37" s="26" t="s">
        <v>65</v>
      </c>
      <c r="CG37" s="26" t="s">
        <v>65</v>
      </c>
      <c r="CH37" s="26" t="s">
        <v>65</v>
      </c>
      <c r="CI37" s="26" t="s">
        <v>65</v>
      </c>
      <c r="CJ37" s="26" t="s">
        <v>65</v>
      </c>
      <c r="CK37" s="26" t="s">
        <v>65</v>
      </c>
      <c r="CL37" s="26" t="s">
        <v>65</v>
      </c>
      <c r="CM37" s="26" t="s">
        <v>65</v>
      </c>
      <c r="CN37" s="26" t="s">
        <v>65</v>
      </c>
      <c r="CO37" s="26" t="s">
        <v>65</v>
      </c>
      <c r="CP37" s="26" t="s">
        <v>65</v>
      </c>
      <c r="CQ37" s="26" t="s">
        <v>65</v>
      </c>
    </row>
    <row r="38" spans="1:95" s="18" customFormat="1" ht="63" customHeight="1" x14ac:dyDescent="0.2">
      <c r="A38" s="24" t="s">
        <v>192</v>
      </c>
      <c r="B38" s="27" t="s">
        <v>196</v>
      </c>
      <c r="C38" s="28" t="s">
        <v>114</v>
      </c>
      <c r="D38" s="26" t="s">
        <v>65</v>
      </c>
      <c r="E38" s="26" t="s">
        <v>65</v>
      </c>
      <c r="F38" s="26" t="s">
        <v>65</v>
      </c>
      <c r="G38" s="26" t="s">
        <v>65</v>
      </c>
      <c r="H38" s="26" t="s">
        <v>65</v>
      </c>
      <c r="I38" s="26" t="s">
        <v>65</v>
      </c>
      <c r="J38" s="26" t="s">
        <v>65</v>
      </c>
      <c r="K38" s="26" t="s">
        <v>65</v>
      </c>
      <c r="L38" s="26" t="s">
        <v>65</v>
      </c>
      <c r="M38" s="26" t="s">
        <v>65</v>
      </c>
      <c r="N38" s="26" t="s">
        <v>65</v>
      </c>
      <c r="O38" s="26" t="s">
        <v>65</v>
      </c>
      <c r="P38" s="26" t="s">
        <v>65</v>
      </c>
      <c r="Q38" s="26" t="s">
        <v>65</v>
      </c>
      <c r="R38" s="26" t="s">
        <v>65</v>
      </c>
      <c r="S38" s="26" t="s">
        <v>65</v>
      </c>
      <c r="T38" s="26" t="s">
        <v>65</v>
      </c>
      <c r="U38" s="26" t="s">
        <v>65</v>
      </c>
      <c r="V38" s="26" t="s">
        <v>65</v>
      </c>
      <c r="W38" s="26" t="s">
        <v>65</v>
      </c>
      <c r="X38" s="26" t="s">
        <v>65</v>
      </c>
      <c r="Y38" s="26" t="s">
        <v>65</v>
      </c>
      <c r="Z38" s="26" t="s">
        <v>65</v>
      </c>
      <c r="AA38" s="26" t="s">
        <v>65</v>
      </c>
      <c r="AB38" s="26" t="s">
        <v>65</v>
      </c>
      <c r="AC38" s="26" t="s">
        <v>65</v>
      </c>
      <c r="AD38" s="26" t="s">
        <v>65</v>
      </c>
      <c r="AE38" s="26" t="s">
        <v>65</v>
      </c>
      <c r="AF38" s="26" t="s">
        <v>65</v>
      </c>
      <c r="AG38" s="26" t="s">
        <v>65</v>
      </c>
      <c r="AH38" s="26" t="s">
        <v>65</v>
      </c>
      <c r="AI38" s="26" t="s">
        <v>65</v>
      </c>
      <c r="AJ38" s="26" t="s">
        <v>65</v>
      </c>
      <c r="AK38" s="26" t="s">
        <v>65</v>
      </c>
      <c r="AL38" s="26" t="s">
        <v>65</v>
      </c>
      <c r="AM38" s="26" t="s">
        <v>65</v>
      </c>
      <c r="AN38" s="26" t="s">
        <v>65</v>
      </c>
      <c r="AO38" s="26" t="s">
        <v>65</v>
      </c>
      <c r="AP38" s="26" t="s">
        <v>65</v>
      </c>
      <c r="AQ38" s="26" t="s">
        <v>65</v>
      </c>
      <c r="AR38" s="26" t="s">
        <v>65</v>
      </c>
      <c r="AS38" s="26" t="s">
        <v>65</v>
      </c>
      <c r="AT38" s="26" t="s">
        <v>65</v>
      </c>
      <c r="AU38" s="26" t="s">
        <v>65</v>
      </c>
      <c r="AV38" s="26" t="s">
        <v>65</v>
      </c>
      <c r="AW38" s="26" t="s">
        <v>65</v>
      </c>
      <c r="AX38" s="26" t="s">
        <v>65</v>
      </c>
      <c r="AY38" s="26" t="s">
        <v>65</v>
      </c>
      <c r="AZ38" s="26" t="s">
        <v>65</v>
      </c>
      <c r="BA38" s="26" t="s">
        <v>65</v>
      </c>
      <c r="BB38" s="26" t="s">
        <v>65</v>
      </c>
      <c r="BC38" s="26" t="s">
        <v>65</v>
      </c>
      <c r="BD38" s="26" t="s">
        <v>65</v>
      </c>
      <c r="BE38" s="26" t="s">
        <v>65</v>
      </c>
      <c r="BF38" s="26" t="s">
        <v>65</v>
      </c>
      <c r="BG38" s="26" t="s">
        <v>65</v>
      </c>
      <c r="BH38" s="26" t="s">
        <v>65</v>
      </c>
      <c r="BI38" s="26" t="s">
        <v>65</v>
      </c>
      <c r="BJ38" s="26" t="s">
        <v>65</v>
      </c>
      <c r="BK38" s="26" t="s">
        <v>65</v>
      </c>
      <c r="BL38" s="26" t="s">
        <v>65</v>
      </c>
      <c r="BM38" s="26" t="s">
        <v>65</v>
      </c>
      <c r="BN38" s="26" t="s">
        <v>65</v>
      </c>
      <c r="BO38" s="26" t="s">
        <v>65</v>
      </c>
      <c r="BP38" s="26" t="s">
        <v>65</v>
      </c>
      <c r="BQ38" s="26" t="s">
        <v>65</v>
      </c>
      <c r="BR38" s="26" t="s">
        <v>65</v>
      </c>
      <c r="BS38" s="26" t="s">
        <v>65</v>
      </c>
      <c r="BT38" s="26" t="s">
        <v>65</v>
      </c>
      <c r="BU38" s="26" t="s">
        <v>65</v>
      </c>
      <c r="BV38" s="26" t="s">
        <v>65</v>
      </c>
      <c r="BW38" s="26" t="s">
        <v>65</v>
      </c>
      <c r="BX38" s="26" t="s">
        <v>65</v>
      </c>
      <c r="BY38" s="26" t="s">
        <v>65</v>
      </c>
      <c r="BZ38" s="26" t="s">
        <v>65</v>
      </c>
      <c r="CA38" s="26" t="s">
        <v>65</v>
      </c>
      <c r="CB38" s="26" t="s">
        <v>65</v>
      </c>
      <c r="CC38" s="26" t="s">
        <v>65</v>
      </c>
      <c r="CD38" s="26" t="s">
        <v>65</v>
      </c>
      <c r="CE38" s="26" t="s">
        <v>65</v>
      </c>
      <c r="CF38" s="26" t="s">
        <v>65</v>
      </c>
      <c r="CG38" s="26" t="s">
        <v>65</v>
      </c>
      <c r="CH38" s="26" t="s">
        <v>65</v>
      </c>
      <c r="CI38" s="26" t="s">
        <v>65</v>
      </c>
      <c r="CJ38" s="26" t="s">
        <v>65</v>
      </c>
      <c r="CK38" s="26" t="s">
        <v>65</v>
      </c>
      <c r="CL38" s="26" t="s">
        <v>65</v>
      </c>
      <c r="CM38" s="26" t="s">
        <v>65</v>
      </c>
      <c r="CN38" s="26" t="s">
        <v>65</v>
      </c>
      <c r="CO38" s="26" t="s">
        <v>65</v>
      </c>
      <c r="CP38" s="26" t="s">
        <v>65</v>
      </c>
      <c r="CQ38" s="26" t="s">
        <v>65</v>
      </c>
    </row>
    <row r="39" spans="1:95" s="18" customFormat="1" ht="36" x14ac:dyDescent="0.2">
      <c r="A39" s="24" t="s">
        <v>197</v>
      </c>
      <c r="B39" s="27" t="s">
        <v>193</v>
      </c>
      <c r="C39" s="28" t="s">
        <v>114</v>
      </c>
      <c r="D39" s="26" t="s">
        <v>65</v>
      </c>
      <c r="E39" s="26" t="s">
        <v>65</v>
      </c>
      <c r="F39" s="26" t="s">
        <v>65</v>
      </c>
      <c r="G39" s="26" t="s">
        <v>65</v>
      </c>
      <c r="H39" s="26" t="s">
        <v>65</v>
      </c>
      <c r="I39" s="26" t="s">
        <v>65</v>
      </c>
      <c r="J39" s="26" t="s">
        <v>65</v>
      </c>
      <c r="K39" s="26" t="s">
        <v>65</v>
      </c>
      <c r="L39" s="26" t="s">
        <v>65</v>
      </c>
      <c r="M39" s="26" t="s">
        <v>65</v>
      </c>
      <c r="N39" s="26" t="s">
        <v>65</v>
      </c>
      <c r="O39" s="26" t="s">
        <v>65</v>
      </c>
      <c r="P39" s="26" t="s">
        <v>65</v>
      </c>
      <c r="Q39" s="26" t="s">
        <v>65</v>
      </c>
      <c r="R39" s="26" t="s">
        <v>65</v>
      </c>
      <c r="S39" s="26" t="s">
        <v>65</v>
      </c>
      <c r="T39" s="26" t="s">
        <v>65</v>
      </c>
      <c r="U39" s="26" t="s">
        <v>65</v>
      </c>
      <c r="V39" s="26" t="s">
        <v>65</v>
      </c>
      <c r="W39" s="26" t="s">
        <v>65</v>
      </c>
      <c r="X39" s="26" t="s">
        <v>65</v>
      </c>
      <c r="Y39" s="26" t="s">
        <v>65</v>
      </c>
      <c r="Z39" s="26" t="s">
        <v>65</v>
      </c>
      <c r="AA39" s="26" t="s">
        <v>65</v>
      </c>
      <c r="AB39" s="26" t="s">
        <v>65</v>
      </c>
      <c r="AC39" s="26" t="s">
        <v>65</v>
      </c>
      <c r="AD39" s="26" t="s">
        <v>65</v>
      </c>
      <c r="AE39" s="26" t="s">
        <v>65</v>
      </c>
      <c r="AF39" s="26" t="s">
        <v>65</v>
      </c>
      <c r="AG39" s="26" t="s">
        <v>65</v>
      </c>
      <c r="AH39" s="26" t="s">
        <v>65</v>
      </c>
      <c r="AI39" s="26" t="s">
        <v>65</v>
      </c>
      <c r="AJ39" s="26" t="s">
        <v>65</v>
      </c>
      <c r="AK39" s="26" t="s">
        <v>65</v>
      </c>
      <c r="AL39" s="26" t="s">
        <v>65</v>
      </c>
      <c r="AM39" s="26" t="s">
        <v>65</v>
      </c>
      <c r="AN39" s="26" t="s">
        <v>65</v>
      </c>
      <c r="AO39" s="26" t="s">
        <v>65</v>
      </c>
      <c r="AP39" s="26" t="s">
        <v>65</v>
      </c>
      <c r="AQ39" s="26" t="s">
        <v>65</v>
      </c>
      <c r="AR39" s="26" t="s">
        <v>65</v>
      </c>
      <c r="AS39" s="26" t="s">
        <v>65</v>
      </c>
      <c r="AT39" s="26" t="s">
        <v>65</v>
      </c>
      <c r="AU39" s="26" t="s">
        <v>65</v>
      </c>
      <c r="AV39" s="26" t="s">
        <v>65</v>
      </c>
      <c r="AW39" s="26" t="s">
        <v>65</v>
      </c>
      <c r="AX39" s="26" t="s">
        <v>65</v>
      </c>
      <c r="AY39" s="26" t="s">
        <v>65</v>
      </c>
      <c r="AZ39" s="26" t="s">
        <v>65</v>
      </c>
      <c r="BA39" s="26" t="s">
        <v>65</v>
      </c>
      <c r="BB39" s="26" t="s">
        <v>65</v>
      </c>
      <c r="BC39" s="26" t="s">
        <v>65</v>
      </c>
      <c r="BD39" s="26" t="s">
        <v>65</v>
      </c>
      <c r="BE39" s="26" t="s">
        <v>65</v>
      </c>
      <c r="BF39" s="26" t="s">
        <v>65</v>
      </c>
      <c r="BG39" s="26" t="s">
        <v>65</v>
      </c>
      <c r="BH39" s="26" t="s">
        <v>65</v>
      </c>
      <c r="BI39" s="26" t="s">
        <v>65</v>
      </c>
      <c r="BJ39" s="26" t="s">
        <v>65</v>
      </c>
      <c r="BK39" s="26" t="s">
        <v>65</v>
      </c>
      <c r="BL39" s="26" t="s">
        <v>65</v>
      </c>
      <c r="BM39" s="26" t="s">
        <v>65</v>
      </c>
      <c r="BN39" s="26" t="s">
        <v>65</v>
      </c>
      <c r="BO39" s="26" t="s">
        <v>65</v>
      </c>
      <c r="BP39" s="26" t="s">
        <v>65</v>
      </c>
      <c r="BQ39" s="26" t="s">
        <v>65</v>
      </c>
      <c r="BR39" s="26" t="s">
        <v>65</v>
      </c>
      <c r="BS39" s="26" t="s">
        <v>65</v>
      </c>
      <c r="BT39" s="26" t="s">
        <v>65</v>
      </c>
      <c r="BU39" s="26" t="s">
        <v>65</v>
      </c>
      <c r="BV39" s="26" t="s">
        <v>65</v>
      </c>
      <c r="BW39" s="26" t="s">
        <v>65</v>
      </c>
      <c r="BX39" s="26" t="s">
        <v>65</v>
      </c>
      <c r="BY39" s="26" t="s">
        <v>65</v>
      </c>
      <c r="BZ39" s="26" t="s">
        <v>65</v>
      </c>
      <c r="CA39" s="26" t="s">
        <v>65</v>
      </c>
      <c r="CB39" s="26" t="s">
        <v>65</v>
      </c>
      <c r="CC39" s="26" t="s">
        <v>65</v>
      </c>
      <c r="CD39" s="26" t="s">
        <v>65</v>
      </c>
      <c r="CE39" s="26" t="s">
        <v>65</v>
      </c>
      <c r="CF39" s="26" t="s">
        <v>65</v>
      </c>
      <c r="CG39" s="26" t="s">
        <v>65</v>
      </c>
      <c r="CH39" s="26" t="s">
        <v>65</v>
      </c>
      <c r="CI39" s="26" t="s">
        <v>65</v>
      </c>
      <c r="CJ39" s="26" t="s">
        <v>65</v>
      </c>
      <c r="CK39" s="26" t="s">
        <v>65</v>
      </c>
      <c r="CL39" s="26" t="s">
        <v>65</v>
      </c>
      <c r="CM39" s="26" t="s">
        <v>65</v>
      </c>
      <c r="CN39" s="26" t="s">
        <v>65</v>
      </c>
      <c r="CO39" s="26" t="s">
        <v>65</v>
      </c>
      <c r="CP39" s="26" t="s">
        <v>65</v>
      </c>
      <c r="CQ39" s="26" t="s">
        <v>65</v>
      </c>
    </row>
    <row r="40" spans="1:95" s="18" customFormat="1" ht="60" x14ac:dyDescent="0.2">
      <c r="A40" s="24" t="s">
        <v>197</v>
      </c>
      <c r="B40" s="27" t="s">
        <v>194</v>
      </c>
      <c r="C40" s="28" t="s">
        <v>114</v>
      </c>
      <c r="D40" s="26" t="s">
        <v>65</v>
      </c>
      <c r="E40" s="26" t="s">
        <v>65</v>
      </c>
      <c r="F40" s="26" t="s">
        <v>65</v>
      </c>
      <c r="G40" s="26" t="s">
        <v>65</v>
      </c>
      <c r="H40" s="26" t="s">
        <v>65</v>
      </c>
      <c r="I40" s="26" t="s">
        <v>65</v>
      </c>
      <c r="J40" s="26" t="s">
        <v>65</v>
      </c>
      <c r="K40" s="26" t="s">
        <v>65</v>
      </c>
      <c r="L40" s="26" t="s">
        <v>65</v>
      </c>
      <c r="M40" s="26" t="s">
        <v>65</v>
      </c>
      <c r="N40" s="26" t="s">
        <v>65</v>
      </c>
      <c r="O40" s="26" t="s">
        <v>65</v>
      </c>
      <c r="P40" s="26" t="s">
        <v>65</v>
      </c>
      <c r="Q40" s="26" t="s">
        <v>65</v>
      </c>
      <c r="R40" s="26" t="s">
        <v>65</v>
      </c>
      <c r="S40" s="26" t="s">
        <v>65</v>
      </c>
      <c r="T40" s="26" t="s">
        <v>65</v>
      </c>
      <c r="U40" s="26" t="s">
        <v>65</v>
      </c>
      <c r="V40" s="26" t="s">
        <v>65</v>
      </c>
      <c r="W40" s="26" t="s">
        <v>65</v>
      </c>
      <c r="X40" s="26" t="s">
        <v>65</v>
      </c>
      <c r="Y40" s="26" t="s">
        <v>65</v>
      </c>
      <c r="Z40" s="26" t="s">
        <v>65</v>
      </c>
      <c r="AA40" s="26" t="s">
        <v>65</v>
      </c>
      <c r="AB40" s="26" t="s">
        <v>65</v>
      </c>
      <c r="AC40" s="26" t="s">
        <v>65</v>
      </c>
      <c r="AD40" s="26" t="s">
        <v>65</v>
      </c>
      <c r="AE40" s="26" t="s">
        <v>65</v>
      </c>
      <c r="AF40" s="26" t="s">
        <v>65</v>
      </c>
      <c r="AG40" s="26" t="s">
        <v>65</v>
      </c>
      <c r="AH40" s="26" t="s">
        <v>65</v>
      </c>
      <c r="AI40" s="26" t="s">
        <v>65</v>
      </c>
      <c r="AJ40" s="26" t="s">
        <v>65</v>
      </c>
      <c r="AK40" s="26" t="s">
        <v>65</v>
      </c>
      <c r="AL40" s="26" t="s">
        <v>65</v>
      </c>
      <c r="AM40" s="26" t="s">
        <v>65</v>
      </c>
      <c r="AN40" s="26" t="s">
        <v>65</v>
      </c>
      <c r="AO40" s="26" t="s">
        <v>65</v>
      </c>
      <c r="AP40" s="26" t="s">
        <v>65</v>
      </c>
      <c r="AQ40" s="26" t="s">
        <v>65</v>
      </c>
      <c r="AR40" s="26" t="s">
        <v>65</v>
      </c>
      <c r="AS40" s="26" t="s">
        <v>65</v>
      </c>
      <c r="AT40" s="26" t="s">
        <v>65</v>
      </c>
      <c r="AU40" s="26" t="s">
        <v>65</v>
      </c>
      <c r="AV40" s="26" t="s">
        <v>65</v>
      </c>
      <c r="AW40" s="26" t="s">
        <v>65</v>
      </c>
      <c r="AX40" s="26" t="s">
        <v>65</v>
      </c>
      <c r="AY40" s="26" t="s">
        <v>65</v>
      </c>
      <c r="AZ40" s="26" t="s">
        <v>65</v>
      </c>
      <c r="BA40" s="26" t="s">
        <v>65</v>
      </c>
      <c r="BB40" s="26" t="s">
        <v>65</v>
      </c>
      <c r="BC40" s="26" t="s">
        <v>65</v>
      </c>
      <c r="BD40" s="26" t="s">
        <v>65</v>
      </c>
      <c r="BE40" s="26" t="s">
        <v>65</v>
      </c>
      <c r="BF40" s="26" t="s">
        <v>65</v>
      </c>
      <c r="BG40" s="26" t="s">
        <v>65</v>
      </c>
      <c r="BH40" s="26" t="s">
        <v>65</v>
      </c>
      <c r="BI40" s="26" t="s">
        <v>65</v>
      </c>
      <c r="BJ40" s="26" t="s">
        <v>65</v>
      </c>
      <c r="BK40" s="26" t="s">
        <v>65</v>
      </c>
      <c r="BL40" s="26" t="s">
        <v>65</v>
      </c>
      <c r="BM40" s="26" t="s">
        <v>65</v>
      </c>
      <c r="BN40" s="26" t="s">
        <v>65</v>
      </c>
      <c r="BO40" s="26" t="s">
        <v>65</v>
      </c>
      <c r="BP40" s="26" t="s">
        <v>65</v>
      </c>
      <c r="BQ40" s="26" t="s">
        <v>65</v>
      </c>
      <c r="BR40" s="26" t="s">
        <v>65</v>
      </c>
      <c r="BS40" s="26" t="s">
        <v>65</v>
      </c>
      <c r="BT40" s="26" t="s">
        <v>65</v>
      </c>
      <c r="BU40" s="26" t="s">
        <v>65</v>
      </c>
      <c r="BV40" s="26" t="s">
        <v>65</v>
      </c>
      <c r="BW40" s="26" t="s">
        <v>65</v>
      </c>
      <c r="BX40" s="26" t="s">
        <v>65</v>
      </c>
      <c r="BY40" s="26" t="s">
        <v>65</v>
      </c>
      <c r="BZ40" s="26" t="s">
        <v>65</v>
      </c>
      <c r="CA40" s="26" t="s">
        <v>65</v>
      </c>
      <c r="CB40" s="26" t="s">
        <v>65</v>
      </c>
      <c r="CC40" s="26" t="s">
        <v>65</v>
      </c>
      <c r="CD40" s="26" t="s">
        <v>65</v>
      </c>
      <c r="CE40" s="26" t="s">
        <v>65</v>
      </c>
      <c r="CF40" s="26" t="s">
        <v>65</v>
      </c>
      <c r="CG40" s="26" t="s">
        <v>65</v>
      </c>
      <c r="CH40" s="26" t="s">
        <v>65</v>
      </c>
      <c r="CI40" s="26" t="s">
        <v>65</v>
      </c>
      <c r="CJ40" s="26" t="s">
        <v>65</v>
      </c>
      <c r="CK40" s="26" t="s">
        <v>65</v>
      </c>
      <c r="CL40" s="26" t="s">
        <v>65</v>
      </c>
      <c r="CM40" s="26" t="s">
        <v>65</v>
      </c>
      <c r="CN40" s="26" t="s">
        <v>65</v>
      </c>
      <c r="CO40" s="26" t="s">
        <v>65</v>
      </c>
      <c r="CP40" s="26" t="s">
        <v>65</v>
      </c>
      <c r="CQ40" s="26" t="s">
        <v>65</v>
      </c>
    </row>
    <row r="41" spans="1:95" s="18" customFormat="1" ht="61.5" customHeight="1" x14ac:dyDescent="0.2">
      <c r="A41" s="24" t="s">
        <v>197</v>
      </c>
      <c r="B41" s="27" t="s">
        <v>195</v>
      </c>
      <c r="C41" s="28" t="s">
        <v>114</v>
      </c>
      <c r="D41" s="26" t="s">
        <v>65</v>
      </c>
      <c r="E41" s="26" t="s">
        <v>65</v>
      </c>
      <c r="F41" s="26" t="s">
        <v>65</v>
      </c>
      <c r="G41" s="26" t="s">
        <v>65</v>
      </c>
      <c r="H41" s="26" t="s">
        <v>65</v>
      </c>
      <c r="I41" s="26" t="s">
        <v>65</v>
      </c>
      <c r="J41" s="26" t="s">
        <v>65</v>
      </c>
      <c r="K41" s="26" t="s">
        <v>65</v>
      </c>
      <c r="L41" s="26" t="s">
        <v>65</v>
      </c>
      <c r="M41" s="26" t="s">
        <v>65</v>
      </c>
      <c r="N41" s="26" t="s">
        <v>65</v>
      </c>
      <c r="O41" s="26" t="s">
        <v>65</v>
      </c>
      <c r="P41" s="26" t="s">
        <v>65</v>
      </c>
      <c r="Q41" s="26" t="s">
        <v>65</v>
      </c>
      <c r="R41" s="26" t="s">
        <v>65</v>
      </c>
      <c r="S41" s="26" t="s">
        <v>65</v>
      </c>
      <c r="T41" s="26" t="s">
        <v>65</v>
      </c>
      <c r="U41" s="26" t="s">
        <v>65</v>
      </c>
      <c r="V41" s="26" t="s">
        <v>65</v>
      </c>
      <c r="W41" s="26" t="s">
        <v>65</v>
      </c>
      <c r="X41" s="26" t="s">
        <v>65</v>
      </c>
      <c r="Y41" s="26" t="s">
        <v>65</v>
      </c>
      <c r="Z41" s="26" t="s">
        <v>65</v>
      </c>
      <c r="AA41" s="26" t="s">
        <v>65</v>
      </c>
      <c r="AB41" s="26" t="s">
        <v>65</v>
      </c>
      <c r="AC41" s="26" t="s">
        <v>65</v>
      </c>
      <c r="AD41" s="26" t="s">
        <v>65</v>
      </c>
      <c r="AE41" s="26" t="s">
        <v>65</v>
      </c>
      <c r="AF41" s="26" t="s">
        <v>65</v>
      </c>
      <c r="AG41" s="26" t="s">
        <v>65</v>
      </c>
      <c r="AH41" s="26" t="s">
        <v>65</v>
      </c>
      <c r="AI41" s="26" t="s">
        <v>65</v>
      </c>
      <c r="AJ41" s="26" t="s">
        <v>65</v>
      </c>
      <c r="AK41" s="26" t="s">
        <v>65</v>
      </c>
      <c r="AL41" s="26" t="s">
        <v>65</v>
      </c>
      <c r="AM41" s="26" t="s">
        <v>65</v>
      </c>
      <c r="AN41" s="26" t="s">
        <v>65</v>
      </c>
      <c r="AO41" s="26" t="s">
        <v>65</v>
      </c>
      <c r="AP41" s="26" t="s">
        <v>65</v>
      </c>
      <c r="AQ41" s="26" t="s">
        <v>65</v>
      </c>
      <c r="AR41" s="26" t="s">
        <v>65</v>
      </c>
      <c r="AS41" s="26" t="s">
        <v>65</v>
      </c>
      <c r="AT41" s="26" t="s">
        <v>65</v>
      </c>
      <c r="AU41" s="26" t="s">
        <v>65</v>
      </c>
      <c r="AV41" s="26" t="s">
        <v>65</v>
      </c>
      <c r="AW41" s="26" t="s">
        <v>65</v>
      </c>
      <c r="AX41" s="26" t="s">
        <v>65</v>
      </c>
      <c r="AY41" s="26" t="s">
        <v>65</v>
      </c>
      <c r="AZ41" s="26" t="s">
        <v>65</v>
      </c>
      <c r="BA41" s="26" t="s">
        <v>65</v>
      </c>
      <c r="BB41" s="26" t="s">
        <v>65</v>
      </c>
      <c r="BC41" s="26" t="s">
        <v>65</v>
      </c>
      <c r="BD41" s="26" t="s">
        <v>65</v>
      </c>
      <c r="BE41" s="26" t="s">
        <v>65</v>
      </c>
      <c r="BF41" s="26" t="s">
        <v>65</v>
      </c>
      <c r="BG41" s="26" t="s">
        <v>65</v>
      </c>
      <c r="BH41" s="26" t="s">
        <v>65</v>
      </c>
      <c r="BI41" s="26" t="s">
        <v>65</v>
      </c>
      <c r="BJ41" s="26" t="s">
        <v>65</v>
      </c>
      <c r="BK41" s="26" t="s">
        <v>65</v>
      </c>
      <c r="BL41" s="26" t="s">
        <v>65</v>
      </c>
      <c r="BM41" s="26" t="s">
        <v>65</v>
      </c>
      <c r="BN41" s="26" t="s">
        <v>65</v>
      </c>
      <c r="BO41" s="26" t="s">
        <v>65</v>
      </c>
      <c r="BP41" s="26" t="s">
        <v>65</v>
      </c>
      <c r="BQ41" s="26" t="s">
        <v>65</v>
      </c>
      <c r="BR41" s="26" t="s">
        <v>65</v>
      </c>
      <c r="BS41" s="26" t="s">
        <v>65</v>
      </c>
      <c r="BT41" s="26" t="s">
        <v>65</v>
      </c>
      <c r="BU41" s="26" t="s">
        <v>65</v>
      </c>
      <c r="BV41" s="26" t="s">
        <v>65</v>
      </c>
      <c r="BW41" s="26" t="s">
        <v>65</v>
      </c>
      <c r="BX41" s="26" t="s">
        <v>65</v>
      </c>
      <c r="BY41" s="26" t="s">
        <v>65</v>
      </c>
      <c r="BZ41" s="26" t="s">
        <v>65</v>
      </c>
      <c r="CA41" s="26" t="s">
        <v>65</v>
      </c>
      <c r="CB41" s="26" t="s">
        <v>65</v>
      </c>
      <c r="CC41" s="26" t="s">
        <v>65</v>
      </c>
      <c r="CD41" s="26" t="s">
        <v>65</v>
      </c>
      <c r="CE41" s="26" t="s">
        <v>65</v>
      </c>
      <c r="CF41" s="26" t="s">
        <v>65</v>
      </c>
      <c r="CG41" s="26" t="s">
        <v>65</v>
      </c>
      <c r="CH41" s="26" t="s">
        <v>65</v>
      </c>
      <c r="CI41" s="26" t="s">
        <v>65</v>
      </c>
      <c r="CJ41" s="26" t="s">
        <v>65</v>
      </c>
      <c r="CK41" s="26" t="s">
        <v>65</v>
      </c>
      <c r="CL41" s="26" t="s">
        <v>65</v>
      </c>
      <c r="CM41" s="26" t="s">
        <v>65</v>
      </c>
      <c r="CN41" s="26" t="s">
        <v>65</v>
      </c>
      <c r="CO41" s="26" t="s">
        <v>65</v>
      </c>
      <c r="CP41" s="26" t="s">
        <v>65</v>
      </c>
      <c r="CQ41" s="26" t="s">
        <v>65</v>
      </c>
    </row>
    <row r="42" spans="1:95" s="18" customFormat="1" ht="60" x14ac:dyDescent="0.2">
      <c r="A42" s="24" t="s">
        <v>197</v>
      </c>
      <c r="B42" s="27" t="s">
        <v>198</v>
      </c>
      <c r="C42" s="28" t="s">
        <v>114</v>
      </c>
      <c r="D42" s="26" t="s">
        <v>65</v>
      </c>
      <c r="E42" s="26" t="s">
        <v>65</v>
      </c>
      <c r="F42" s="26" t="s">
        <v>65</v>
      </c>
      <c r="G42" s="26" t="s">
        <v>65</v>
      </c>
      <c r="H42" s="26" t="s">
        <v>65</v>
      </c>
      <c r="I42" s="26" t="s">
        <v>65</v>
      </c>
      <c r="J42" s="26" t="s">
        <v>65</v>
      </c>
      <c r="K42" s="26" t="s">
        <v>65</v>
      </c>
      <c r="L42" s="26" t="s">
        <v>65</v>
      </c>
      <c r="M42" s="26" t="s">
        <v>65</v>
      </c>
      <c r="N42" s="26" t="s">
        <v>65</v>
      </c>
      <c r="O42" s="26" t="s">
        <v>65</v>
      </c>
      <c r="P42" s="26" t="s">
        <v>65</v>
      </c>
      <c r="Q42" s="26" t="s">
        <v>65</v>
      </c>
      <c r="R42" s="26" t="s">
        <v>65</v>
      </c>
      <c r="S42" s="26" t="s">
        <v>65</v>
      </c>
      <c r="T42" s="26" t="s">
        <v>65</v>
      </c>
      <c r="U42" s="26" t="s">
        <v>65</v>
      </c>
      <c r="V42" s="26" t="s">
        <v>65</v>
      </c>
      <c r="W42" s="26" t="s">
        <v>65</v>
      </c>
      <c r="X42" s="26" t="s">
        <v>65</v>
      </c>
      <c r="Y42" s="26" t="s">
        <v>65</v>
      </c>
      <c r="Z42" s="26" t="s">
        <v>65</v>
      </c>
      <c r="AA42" s="26" t="s">
        <v>65</v>
      </c>
      <c r="AB42" s="26" t="s">
        <v>65</v>
      </c>
      <c r="AC42" s="26" t="s">
        <v>65</v>
      </c>
      <c r="AD42" s="26" t="s">
        <v>65</v>
      </c>
      <c r="AE42" s="26" t="s">
        <v>65</v>
      </c>
      <c r="AF42" s="26" t="s">
        <v>65</v>
      </c>
      <c r="AG42" s="26" t="s">
        <v>65</v>
      </c>
      <c r="AH42" s="26" t="s">
        <v>65</v>
      </c>
      <c r="AI42" s="26" t="s">
        <v>65</v>
      </c>
      <c r="AJ42" s="26" t="s">
        <v>65</v>
      </c>
      <c r="AK42" s="26" t="s">
        <v>65</v>
      </c>
      <c r="AL42" s="26" t="s">
        <v>65</v>
      </c>
      <c r="AM42" s="26" t="s">
        <v>65</v>
      </c>
      <c r="AN42" s="26" t="s">
        <v>65</v>
      </c>
      <c r="AO42" s="26" t="s">
        <v>65</v>
      </c>
      <c r="AP42" s="26" t="s">
        <v>65</v>
      </c>
      <c r="AQ42" s="26" t="s">
        <v>65</v>
      </c>
      <c r="AR42" s="26" t="s">
        <v>65</v>
      </c>
      <c r="AS42" s="26" t="s">
        <v>65</v>
      </c>
      <c r="AT42" s="26" t="s">
        <v>65</v>
      </c>
      <c r="AU42" s="26" t="s">
        <v>65</v>
      </c>
      <c r="AV42" s="26" t="s">
        <v>65</v>
      </c>
      <c r="AW42" s="26" t="s">
        <v>65</v>
      </c>
      <c r="AX42" s="26" t="s">
        <v>65</v>
      </c>
      <c r="AY42" s="26" t="s">
        <v>65</v>
      </c>
      <c r="AZ42" s="26" t="s">
        <v>65</v>
      </c>
      <c r="BA42" s="26" t="s">
        <v>65</v>
      </c>
      <c r="BB42" s="26" t="s">
        <v>65</v>
      </c>
      <c r="BC42" s="26" t="s">
        <v>65</v>
      </c>
      <c r="BD42" s="26" t="s">
        <v>65</v>
      </c>
      <c r="BE42" s="26" t="s">
        <v>65</v>
      </c>
      <c r="BF42" s="26" t="s">
        <v>65</v>
      </c>
      <c r="BG42" s="26" t="s">
        <v>65</v>
      </c>
      <c r="BH42" s="26" t="s">
        <v>65</v>
      </c>
      <c r="BI42" s="26" t="s">
        <v>65</v>
      </c>
      <c r="BJ42" s="26" t="s">
        <v>65</v>
      </c>
      <c r="BK42" s="26" t="s">
        <v>65</v>
      </c>
      <c r="BL42" s="26" t="s">
        <v>65</v>
      </c>
      <c r="BM42" s="26" t="s">
        <v>65</v>
      </c>
      <c r="BN42" s="26" t="s">
        <v>65</v>
      </c>
      <c r="BO42" s="26" t="s">
        <v>65</v>
      </c>
      <c r="BP42" s="26" t="s">
        <v>65</v>
      </c>
      <c r="BQ42" s="26" t="s">
        <v>65</v>
      </c>
      <c r="BR42" s="26" t="s">
        <v>65</v>
      </c>
      <c r="BS42" s="26" t="s">
        <v>65</v>
      </c>
      <c r="BT42" s="26" t="s">
        <v>65</v>
      </c>
      <c r="BU42" s="26" t="s">
        <v>65</v>
      </c>
      <c r="BV42" s="26" t="s">
        <v>65</v>
      </c>
      <c r="BW42" s="26" t="s">
        <v>65</v>
      </c>
      <c r="BX42" s="26" t="s">
        <v>65</v>
      </c>
      <c r="BY42" s="26" t="s">
        <v>65</v>
      </c>
      <c r="BZ42" s="26" t="s">
        <v>65</v>
      </c>
      <c r="CA42" s="26" t="s">
        <v>65</v>
      </c>
      <c r="CB42" s="26" t="s">
        <v>65</v>
      </c>
      <c r="CC42" s="26" t="s">
        <v>65</v>
      </c>
      <c r="CD42" s="26" t="s">
        <v>65</v>
      </c>
      <c r="CE42" s="26" t="s">
        <v>65</v>
      </c>
      <c r="CF42" s="26" t="s">
        <v>65</v>
      </c>
      <c r="CG42" s="26" t="s">
        <v>65</v>
      </c>
      <c r="CH42" s="26" t="s">
        <v>65</v>
      </c>
      <c r="CI42" s="26" t="s">
        <v>65</v>
      </c>
      <c r="CJ42" s="26" t="s">
        <v>65</v>
      </c>
      <c r="CK42" s="26" t="s">
        <v>65</v>
      </c>
      <c r="CL42" s="26" t="s">
        <v>65</v>
      </c>
      <c r="CM42" s="26" t="s">
        <v>65</v>
      </c>
      <c r="CN42" s="26" t="s">
        <v>65</v>
      </c>
      <c r="CO42" s="26" t="s">
        <v>65</v>
      </c>
      <c r="CP42" s="26" t="s">
        <v>65</v>
      </c>
      <c r="CQ42" s="26" t="s">
        <v>65</v>
      </c>
    </row>
    <row r="43" spans="1:95" s="18" customFormat="1" ht="48" x14ac:dyDescent="0.2">
      <c r="A43" s="24" t="s">
        <v>199</v>
      </c>
      <c r="B43" s="27" t="s">
        <v>205</v>
      </c>
      <c r="C43" s="28" t="s">
        <v>114</v>
      </c>
      <c r="D43" s="26" t="s">
        <v>65</v>
      </c>
      <c r="E43" s="26" t="s">
        <v>65</v>
      </c>
      <c r="F43" s="26" t="s">
        <v>65</v>
      </c>
      <c r="G43" s="26" t="s">
        <v>65</v>
      </c>
      <c r="H43" s="26" t="s">
        <v>65</v>
      </c>
      <c r="I43" s="26" t="s">
        <v>65</v>
      </c>
      <c r="J43" s="26" t="s">
        <v>65</v>
      </c>
      <c r="K43" s="26" t="s">
        <v>65</v>
      </c>
      <c r="L43" s="26" t="s">
        <v>65</v>
      </c>
      <c r="M43" s="26" t="s">
        <v>65</v>
      </c>
      <c r="N43" s="26" t="s">
        <v>65</v>
      </c>
      <c r="O43" s="26" t="s">
        <v>65</v>
      </c>
      <c r="P43" s="26" t="s">
        <v>65</v>
      </c>
      <c r="Q43" s="26" t="s">
        <v>65</v>
      </c>
      <c r="R43" s="26" t="s">
        <v>65</v>
      </c>
      <c r="S43" s="26" t="s">
        <v>65</v>
      </c>
      <c r="T43" s="26" t="s">
        <v>65</v>
      </c>
      <c r="U43" s="26" t="s">
        <v>65</v>
      </c>
      <c r="V43" s="26" t="s">
        <v>65</v>
      </c>
      <c r="W43" s="26" t="s">
        <v>65</v>
      </c>
      <c r="X43" s="26" t="s">
        <v>65</v>
      </c>
      <c r="Y43" s="26" t="s">
        <v>65</v>
      </c>
      <c r="Z43" s="26" t="s">
        <v>65</v>
      </c>
      <c r="AA43" s="26" t="s">
        <v>65</v>
      </c>
      <c r="AB43" s="26" t="s">
        <v>65</v>
      </c>
      <c r="AC43" s="26" t="s">
        <v>65</v>
      </c>
      <c r="AD43" s="26" t="s">
        <v>65</v>
      </c>
      <c r="AE43" s="26" t="s">
        <v>65</v>
      </c>
      <c r="AF43" s="26" t="s">
        <v>65</v>
      </c>
      <c r="AG43" s="26" t="s">
        <v>65</v>
      </c>
      <c r="AH43" s="26" t="s">
        <v>65</v>
      </c>
      <c r="AI43" s="26" t="s">
        <v>65</v>
      </c>
      <c r="AJ43" s="26" t="s">
        <v>65</v>
      </c>
      <c r="AK43" s="26" t="s">
        <v>65</v>
      </c>
      <c r="AL43" s="26" t="s">
        <v>65</v>
      </c>
      <c r="AM43" s="26" t="s">
        <v>65</v>
      </c>
      <c r="AN43" s="26" t="s">
        <v>65</v>
      </c>
      <c r="AO43" s="26" t="s">
        <v>65</v>
      </c>
      <c r="AP43" s="26" t="s">
        <v>65</v>
      </c>
      <c r="AQ43" s="26" t="s">
        <v>65</v>
      </c>
      <c r="AR43" s="26" t="s">
        <v>65</v>
      </c>
      <c r="AS43" s="26" t="s">
        <v>65</v>
      </c>
      <c r="AT43" s="26" t="s">
        <v>65</v>
      </c>
      <c r="AU43" s="26" t="s">
        <v>65</v>
      </c>
      <c r="AV43" s="26" t="s">
        <v>65</v>
      </c>
      <c r="AW43" s="26" t="s">
        <v>65</v>
      </c>
      <c r="AX43" s="26" t="s">
        <v>65</v>
      </c>
      <c r="AY43" s="26" t="s">
        <v>65</v>
      </c>
      <c r="AZ43" s="26" t="s">
        <v>65</v>
      </c>
      <c r="BA43" s="26" t="s">
        <v>65</v>
      </c>
      <c r="BB43" s="26" t="s">
        <v>65</v>
      </c>
      <c r="BC43" s="26" t="s">
        <v>65</v>
      </c>
      <c r="BD43" s="26" t="s">
        <v>65</v>
      </c>
      <c r="BE43" s="26" t="s">
        <v>65</v>
      </c>
      <c r="BF43" s="26" t="s">
        <v>65</v>
      </c>
      <c r="BG43" s="26" t="s">
        <v>65</v>
      </c>
      <c r="BH43" s="26" t="s">
        <v>65</v>
      </c>
      <c r="BI43" s="26" t="s">
        <v>65</v>
      </c>
      <c r="BJ43" s="26" t="s">
        <v>65</v>
      </c>
      <c r="BK43" s="26" t="s">
        <v>65</v>
      </c>
      <c r="BL43" s="26" t="s">
        <v>65</v>
      </c>
      <c r="BM43" s="26" t="s">
        <v>65</v>
      </c>
      <c r="BN43" s="26" t="s">
        <v>65</v>
      </c>
      <c r="BO43" s="26" t="s">
        <v>65</v>
      </c>
      <c r="BP43" s="26" t="s">
        <v>65</v>
      </c>
      <c r="BQ43" s="26" t="s">
        <v>65</v>
      </c>
      <c r="BR43" s="26" t="s">
        <v>65</v>
      </c>
      <c r="BS43" s="26" t="s">
        <v>65</v>
      </c>
      <c r="BT43" s="26" t="s">
        <v>65</v>
      </c>
      <c r="BU43" s="26" t="s">
        <v>65</v>
      </c>
      <c r="BV43" s="26" t="s">
        <v>65</v>
      </c>
      <c r="BW43" s="26" t="s">
        <v>65</v>
      </c>
      <c r="BX43" s="26" t="s">
        <v>65</v>
      </c>
      <c r="BY43" s="26" t="s">
        <v>65</v>
      </c>
      <c r="BZ43" s="26" t="s">
        <v>65</v>
      </c>
      <c r="CA43" s="26" t="s">
        <v>65</v>
      </c>
      <c r="CB43" s="26" t="s">
        <v>65</v>
      </c>
      <c r="CC43" s="26" t="s">
        <v>65</v>
      </c>
      <c r="CD43" s="26" t="s">
        <v>65</v>
      </c>
      <c r="CE43" s="26" t="s">
        <v>65</v>
      </c>
      <c r="CF43" s="26" t="s">
        <v>65</v>
      </c>
      <c r="CG43" s="26" t="s">
        <v>65</v>
      </c>
      <c r="CH43" s="26" t="s">
        <v>65</v>
      </c>
      <c r="CI43" s="26" t="s">
        <v>65</v>
      </c>
      <c r="CJ43" s="26" t="s">
        <v>65</v>
      </c>
      <c r="CK43" s="26" t="s">
        <v>65</v>
      </c>
      <c r="CL43" s="26" t="s">
        <v>65</v>
      </c>
      <c r="CM43" s="26" t="s">
        <v>65</v>
      </c>
      <c r="CN43" s="26" t="s">
        <v>65</v>
      </c>
      <c r="CO43" s="26" t="s">
        <v>65</v>
      </c>
      <c r="CP43" s="26" t="s">
        <v>65</v>
      </c>
      <c r="CQ43" s="26" t="s">
        <v>65</v>
      </c>
    </row>
    <row r="44" spans="1:95" s="18" customFormat="1" ht="46.5" customHeight="1" x14ac:dyDescent="0.2">
      <c r="A44" s="24" t="s">
        <v>200</v>
      </c>
      <c r="B44" s="27" t="s">
        <v>201</v>
      </c>
      <c r="C44" s="28" t="s">
        <v>114</v>
      </c>
      <c r="D44" s="26" t="s">
        <v>65</v>
      </c>
      <c r="E44" s="26" t="s">
        <v>65</v>
      </c>
      <c r="F44" s="26" t="s">
        <v>65</v>
      </c>
      <c r="G44" s="26" t="s">
        <v>65</v>
      </c>
      <c r="H44" s="26" t="s">
        <v>65</v>
      </c>
      <c r="I44" s="26" t="s">
        <v>65</v>
      </c>
      <c r="J44" s="26" t="s">
        <v>65</v>
      </c>
      <c r="K44" s="26" t="s">
        <v>65</v>
      </c>
      <c r="L44" s="26" t="s">
        <v>65</v>
      </c>
      <c r="M44" s="26" t="s">
        <v>65</v>
      </c>
      <c r="N44" s="26" t="s">
        <v>65</v>
      </c>
      <c r="O44" s="26" t="s">
        <v>65</v>
      </c>
      <c r="P44" s="26" t="s">
        <v>65</v>
      </c>
      <c r="Q44" s="26" t="s">
        <v>65</v>
      </c>
      <c r="R44" s="26" t="s">
        <v>65</v>
      </c>
      <c r="S44" s="26" t="s">
        <v>65</v>
      </c>
      <c r="T44" s="26" t="s">
        <v>65</v>
      </c>
      <c r="U44" s="26" t="s">
        <v>65</v>
      </c>
      <c r="V44" s="26" t="s">
        <v>65</v>
      </c>
      <c r="W44" s="26" t="s">
        <v>65</v>
      </c>
      <c r="X44" s="26" t="s">
        <v>65</v>
      </c>
      <c r="Y44" s="26" t="s">
        <v>65</v>
      </c>
      <c r="Z44" s="26" t="s">
        <v>65</v>
      </c>
      <c r="AA44" s="26" t="s">
        <v>65</v>
      </c>
      <c r="AB44" s="26" t="s">
        <v>65</v>
      </c>
      <c r="AC44" s="26" t="s">
        <v>65</v>
      </c>
      <c r="AD44" s="26" t="s">
        <v>65</v>
      </c>
      <c r="AE44" s="26" t="s">
        <v>65</v>
      </c>
      <c r="AF44" s="26" t="s">
        <v>65</v>
      </c>
      <c r="AG44" s="26" t="s">
        <v>65</v>
      </c>
      <c r="AH44" s="26" t="s">
        <v>65</v>
      </c>
      <c r="AI44" s="26" t="s">
        <v>65</v>
      </c>
      <c r="AJ44" s="26" t="s">
        <v>65</v>
      </c>
      <c r="AK44" s="26" t="s">
        <v>65</v>
      </c>
      <c r="AL44" s="26" t="s">
        <v>65</v>
      </c>
      <c r="AM44" s="26" t="s">
        <v>65</v>
      </c>
      <c r="AN44" s="26" t="s">
        <v>65</v>
      </c>
      <c r="AO44" s="26" t="s">
        <v>65</v>
      </c>
      <c r="AP44" s="26" t="s">
        <v>65</v>
      </c>
      <c r="AQ44" s="26" t="s">
        <v>65</v>
      </c>
      <c r="AR44" s="26" t="s">
        <v>65</v>
      </c>
      <c r="AS44" s="26" t="s">
        <v>65</v>
      </c>
      <c r="AT44" s="26" t="s">
        <v>65</v>
      </c>
      <c r="AU44" s="26" t="s">
        <v>65</v>
      </c>
      <c r="AV44" s="26" t="s">
        <v>65</v>
      </c>
      <c r="AW44" s="26" t="s">
        <v>65</v>
      </c>
      <c r="AX44" s="26" t="s">
        <v>65</v>
      </c>
      <c r="AY44" s="26" t="s">
        <v>65</v>
      </c>
      <c r="AZ44" s="26" t="s">
        <v>65</v>
      </c>
      <c r="BA44" s="26" t="s">
        <v>65</v>
      </c>
      <c r="BB44" s="26" t="s">
        <v>65</v>
      </c>
      <c r="BC44" s="26" t="s">
        <v>65</v>
      </c>
      <c r="BD44" s="26" t="s">
        <v>65</v>
      </c>
      <c r="BE44" s="26" t="s">
        <v>65</v>
      </c>
      <c r="BF44" s="26" t="s">
        <v>65</v>
      </c>
      <c r="BG44" s="26" t="s">
        <v>65</v>
      </c>
      <c r="BH44" s="26" t="s">
        <v>65</v>
      </c>
      <c r="BI44" s="26" t="s">
        <v>65</v>
      </c>
      <c r="BJ44" s="26" t="s">
        <v>65</v>
      </c>
      <c r="BK44" s="26" t="s">
        <v>65</v>
      </c>
      <c r="BL44" s="26" t="s">
        <v>65</v>
      </c>
      <c r="BM44" s="26" t="s">
        <v>65</v>
      </c>
      <c r="BN44" s="26" t="s">
        <v>65</v>
      </c>
      <c r="BO44" s="26" t="s">
        <v>65</v>
      </c>
      <c r="BP44" s="26" t="s">
        <v>65</v>
      </c>
      <c r="BQ44" s="26" t="s">
        <v>65</v>
      </c>
      <c r="BR44" s="26" t="s">
        <v>65</v>
      </c>
      <c r="BS44" s="26" t="s">
        <v>65</v>
      </c>
      <c r="BT44" s="26" t="s">
        <v>65</v>
      </c>
      <c r="BU44" s="26" t="s">
        <v>65</v>
      </c>
      <c r="BV44" s="26" t="s">
        <v>65</v>
      </c>
      <c r="BW44" s="26" t="s">
        <v>65</v>
      </c>
      <c r="BX44" s="26" t="s">
        <v>65</v>
      </c>
      <c r="BY44" s="26" t="s">
        <v>65</v>
      </c>
      <c r="BZ44" s="26" t="s">
        <v>65</v>
      </c>
      <c r="CA44" s="26" t="s">
        <v>65</v>
      </c>
      <c r="CB44" s="26" t="s">
        <v>65</v>
      </c>
      <c r="CC44" s="26" t="s">
        <v>65</v>
      </c>
      <c r="CD44" s="26" t="s">
        <v>65</v>
      </c>
      <c r="CE44" s="26" t="s">
        <v>65</v>
      </c>
      <c r="CF44" s="26" t="s">
        <v>65</v>
      </c>
      <c r="CG44" s="26" t="s">
        <v>65</v>
      </c>
      <c r="CH44" s="26" t="s">
        <v>65</v>
      </c>
      <c r="CI44" s="26" t="s">
        <v>65</v>
      </c>
      <c r="CJ44" s="26" t="s">
        <v>65</v>
      </c>
      <c r="CK44" s="26" t="s">
        <v>65</v>
      </c>
      <c r="CL44" s="26" t="s">
        <v>65</v>
      </c>
      <c r="CM44" s="26" t="s">
        <v>65</v>
      </c>
      <c r="CN44" s="26" t="s">
        <v>65</v>
      </c>
      <c r="CO44" s="26" t="s">
        <v>65</v>
      </c>
      <c r="CP44" s="26" t="s">
        <v>65</v>
      </c>
      <c r="CQ44" s="26" t="s">
        <v>65</v>
      </c>
    </row>
    <row r="45" spans="1:95" s="18" customFormat="1" ht="48" x14ac:dyDescent="0.2">
      <c r="A45" s="24" t="s">
        <v>202</v>
      </c>
      <c r="B45" s="27" t="s">
        <v>203</v>
      </c>
      <c r="C45" s="28" t="s">
        <v>114</v>
      </c>
      <c r="D45" s="26" t="s">
        <v>65</v>
      </c>
      <c r="E45" s="26" t="s">
        <v>65</v>
      </c>
      <c r="F45" s="26" t="s">
        <v>65</v>
      </c>
      <c r="G45" s="26" t="s">
        <v>65</v>
      </c>
      <c r="H45" s="26" t="s">
        <v>65</v>
      </c>
      <c r="I45" s="26" t="s">
        <v>65</v>
      </c>
      <c r="J45" s="26" t="s">
        <v>65</v>
      </c>
      <c r="K45" s="26" t="s">
        <v>65</v>
      </c>
      <c r="L45" s="26" t="s">
        <v>65</v>
      </c>
      <c r="M45" s="26" t="s">
        <v>65</v>
      </c>
      <c r="N45" s="26" t="s">
        <v>65</v>
      </c>
      <c r="O45" s="26" t="s">
        <v>65</v>
      </c>
      <c r="P45" s="26" t="s">
        <v>65</v>
      </c>
      <c r="Q45" s="26" t="s">
        <v>65</v>
      </c>
      <c r="R45" s="26" t="s">
        <v>65</v>
      </c>
      <c r="S45" s="26" t="s">
        <v>65</v>
      </c>
      <c r="T45" s="26" t="s">
        <v>65</v>
      </c>
      <c r="U45" s="26" t="s">
        <v>65</v>
      </c>
      <c r="V45" s="26" t="s">
        <v>65</v>
      </c>
      <c r="W45" s="26" t="s">
        <v>65</v>
      </c>
      <c r="X45" s="26" t="s">
        <v>65</v>
      </c>
      <c r="Y45" s="26" t="s">
        <v>65</v>
      </c>
      <c r="Z45" s="26" t="s">
        <v>65</v>
      </c>
      <c r="AA45" s="26" t="s">
        <v>65</v>
      </c>
      <c r="AB45" s="26" t="s">
        <v>65</v>
      </c>
      <c r="AC45" s="26" t="s">
        <v>65</v>
      </c>
      <c r="AD45" s="26" t="s">
        <v>65</v>
      </c>
      <c r="AE45" s="26" t="s">
        <v>65</v>
      </c>
      <c r="AF45" s="26" t="s">
        <v>65</v>
      </c>
      <c r="AG45" s="26" t="s">
        <v>65</v>
      </c>
      <c r="AH45" s="26" t="s">
        <v>65</v>
      </c>
      <c r="AI45" s="26" t="s">
        <v>65</v>
      </c>
      <c r="AJ45" s="26" t="s">
        <v>65</v>
      </c>
      <c r="AK45" s="26" t="s">
        <v>65</v>
      </c>
      <c r="AL45" s="26" t="s">
        <v>65</v>
      </c>
      <c r="AM45" s="26" t="s">
        <v>65</v>
      </c>
      <c r="AN45" s="26" t="s">
        <v>65</v>
      </c>
      <c r="AO45" s="26" t="s">
        <v>65</v>
      </c>
      <c r="AP45" s="26" t="s">
        <v>65</v>
      </c>
      <c r="AQ45" s="26" t="s">
        <v>65</v>
      </c>
      <c r="AR45" s="26" t="s">
        <v>65</v>
      </c>
      <c r="AS45" s="26" t="s">
        <v>65</v>
      </c>
      <c r="AT45" s="26" t="s">
        <v>65</v>
      </c>
      <c r="AU45" s="26" t="s">
        <v>65</v>
      </c>
      <c r="AV45" s="26" t="s">
        <v>65</v>
      </c>
      <c r="AW45" s="26" t="s">
        <v>65</v>
      </c>
      <c r="AX45" s="26" t="s">
        <v>65</v>
      </c>
      <c r="AY45" s="26" t="s">
        <v>65</v>
      </c>
      <c r="AZ45" s="26" t="s">
        <v>65</v>
      </c>
      <c r="BA45" s="26" t="s">
        <v>65</v>
      </c>
      <c r="BB45" s="26" t="s">
        <v>65</v>
      </c>
      <c r="BC45" s="26" t="s">
        <v>65</v>
      </c>
      <c r="BD45" s="26" t="s">
        <v>65</v>
      </c>
      <c r="BE45" s="26" t="s">
        <v>65</v>
      </c>
      <c r="BF45" s="26" t="s">
        <v>65</v>
      </c>
      <c r="BG45" s="26" t="s">
        <v>65</v>
      </c>
      <c r="BH45" s="26" t="s">
        <v>65</v>
      </c>
      <c r="BI45" s="26" t="s">
        <v>65</v>
      </c>
      <c r="BJ45" s="26" t="s">
        <v>65</v>
      </c>
      <c r="BK45" s="26" t="s">
        <v>65</v>
      </c>
      <c r="BL45" s="26" t="s">
        <v>65</v>
      </c>
      <c r="BM45" s="26" t="s">
        <v>65</v>
      </c>
      <c r="BN45" s="26" t="s">
        <v>65</v>
      </c>
      <c r="BO45" s="26" t="s">
        <v>65</v>
      </c>
      <c r="BP45" s="26" t="s">
        <v>65</v>
      </c>
      <c r="BQ45" s="26" t="s">
        <v>65</v>
      </c>
      <c r="BR45" s="26" t="s">
        <v>65</v>
      </c>
      <c r="BS45" s="26" t="s">
        <v>65</v>
      </c>
      <c r="BT45" s="26" t="s">
        <v>65</v>
      </c>
      <c r="BU45" s="26" t="s">
        <v>65</v>
      </c>
      <c r="BV45" s="26" t="s">
        <v>65</v>
      </c>
      <c r="BW45" s="26" t="s">
        <v>65</v>
      </c>
      <c r="BX45" s="26" t="s">
        <v>65</v>
      </c>
      <c r="BY45" s="26" t="s">
        <v>65</v>
      </c>
      <c r="BZ45" s="26" t="s">
        <v>65</v>
      </c>
      <c r="CA45" s="26" t="s">
        <v>65</v>
      </c>
      <c r="CB45" s="26" t="s">
        <v>65</v>
      </c>
      <c r="CC45" s="26" t="s">
        <v>65</v>
      </c>
      <c r="CD45" s="26" t="s">
        <v>65</v>
      </c>
      <c r="CE45" s="26" t="s">
        <v>65</v>
      </c>
      <c r="CF45" s="26" t="s">
        <v>65</v>
      </c>
      <c r="CG45" s="26" t="s">
        <v>65</v>
      </c>
      <c r="CH45" s="26" t="s">
        <v>65</v>
      </c>
      <c r="CI45" s="26" t="s">
        <v>65</v>
      </c>
      <c r="CJ45" s="26" t="s">
        <v>65</v>
      </c>
      <c r="CK45" s="26" t="s">
        <v>65</v>
      </c>
      <c r="CL45" s="26" t="s">
        <v>65</v>
      </c>
      <c r="CM45" s="26" t="s">
        <v>65</v>
      </c>
      <c r="CN45" s="26" t="s">
        <v>65</v>
      </c>
      <c r="CO45" s="26" t="s">
        <v>65</v>
      </c>
      <c r="CP45" s="26" t="s">
        <v>65</v>
      </c>
      <c r="CQ45" s="26" t="s">
        <v>65</v>
      </c>
    </row>
    <row r="46" spans="1:95" s="18" customFormat="1" ht="31.5" customHeight="1" x14ac:dyDescent="0.2">
      <c r="A46" s="24" t="s">
        <v>104</v>
      </c>
      <c r="B46" s="27" t="s">
        <v>97</v>
      </c>
      <c r="C46" s="28" t="s">
        <v>114</v>
      </c>
      <c r="D46" s="26" t="s">
        <v>65</v>
      </c>
      <c r="E46" s="26" t="s">
        <v>65</v>
      </c>
      <c r="F46" s="26" t="s">
        <v>65</v>
      </c>
      <c r="G46" s="26" t="s">
        <v>65</v>
      </c>
      <c r="H46" s="26" t="s">
        <v>65</v>
      </c>
      <c r="I46" s="30">
        <f>I47+I57+I63</f>
        <v>250.15940000000001</v>
      </c>
      <c r="J46" s="26" t="s">
        <v>65</v>
      </c>
      <c r="K46" s="26" t="s">
        <v>65</v>
      </c>
      <c r="L46" s="30">
        <f>L47+L57+L63</f>
        <v>166.49860000000001</v>
      </c>
      <c r="M46" s="26" t="s">
        <v>65</v>
      </c>
      <c r="N46" s="26" t="s">
        <v>65</v>
      </c>
      <c r="O46" s="26" t="s">
        <v>65</v>
      </c>
      <c r="P46" s="30">
        <f t="shared" ref="P46:U46" si="21">P47+P57+P63</f>
        <v>767.31</v>
      </c>
      <c r="Q46" s="30">
        <f t="shared" si="21"/>
        <v>793.38400000000001</v>
      </c>
      <c r="R46" s="30">
        <f t="shared" si="21"/>
        <v>893.63299999999992</v>
      </c>
      <c r="S46" s="30">
        <f t="shared" si="21"/>
        <v>924.27800000000002</v>
      </c>
      <c r="T46" s="30">
        <f t="shared" si="21"/>
        <v>250.15940000000001</v>
      </c>
      <c r="U46" s="30">
        <f t="shared" si="21"/>
        <v>166.49860000000001</v>
      </c>
      <c r="V46" s="30">
        <f t="shared" ref="V46:X46" si="22">V47+V57+V63</f>
        <v>219.70699999999999</v>
      </c>
      <c r="W46" s="30">
        <f t="shared" si="22"/>
        <v>138.46100000000001</v>
      </c>
      <c r="X46" s="30">
        <f t="shared" si="22"/>
        <v>121.21300000000001</v>
      </c>
      <c r="Y46" s="26" t="s">
        <v>65</v>
      </c>
      <c r="Z46" s="26" t="s">
        <v>65</v>
      </c>
      <c r="AA46" s="26" t="s">
        <v>65</v>
      </c>
      <c r="AB46" s="26" t="s">
        <v>65</v>
      </c>
      <c r="AC46" s="26" t="s">
        <v>65</v>
      </c>
      <c r="AD46" s="26" t="s">
        <v>65</v>
      </c>
      <c r="AE46" s="26" t="s">
        <v>65</v>
      </c>
      <c r="AF46" s="26" t="s">
        <v>65</v>
      </c>
      <c r="AG46" s="26" t="s">
        <v>65</v>
      </c>
      <c r="AH46" s="26" t="s">
        <v>65</v>
      </c>
      <c r="AI46" s="30">
        <f t="shared" ref="AI46" si="23">AI47+AI57+AI63</f>
        <v>57.876000000000005</v>
      </c>
      <c r="AJ46" s="30">
        <f t="shared" ref="AJ46" si="24">AJ47+AJ57+AJ63</f>
        <v>0</v>
      </c>
      <c r="AK46" s="30">
        <f t="shared" ref="AK46" si="25">AK47+AK57+AK63</f>
        <v>0</v>
      </c>
      <c r="AL46" s="30">
        <f t="shared" ref="AL46" si="26">AL47+AL57+AL63</f>
        <v>40.737000000000009</v>
      </c>
      <c r="AM46" s="30">
        <f t="shared" ref="AM46" si="27">AM47+AM57+AM63</f>
        <v>17.138999999999999</v>
      </c>
      <c r="AN46" s="30">
        <f t="shared" ref="AN46" si="28">AN47+AN57+AN63</f>
        <v>33.611599999999996</v>
      </c>
      <c r="AO46" s="30">
        <f t="shared" ref="AO46" si="29">AO47+AO57+AO63</f>
        <v>0</v>
      </c>
      <c r="AP46" s="30">
        <f t="shared" ref="AP46" si="30">AP47+AP57+AP63</f>
        <v>0</v>
      </c>
      <c r="AQ46" s="30">
        <f t="shared" ref="AQ46" si="31">AQ47+AQ57+AQ63</f>
        <v>33.156999999999996</v>
      </c>
      <c r="AR46" s="30">
        <f t="shared" ref="AR46:AW46" si="32">AR47+AR57+AR63</f>
        <v>0.4546</v>
      </c>
      <c r="AS46" s="30">
        <f t="shared" si="32"/>
        <v>53.822200000000002</v>
      </c>
      <c r="AT46" s="30">
        <f t="shared" si="32"/>
        <v>0</v>
      </c>
      <c r="AU46" s="30">
        <f t="shared" si="32"/>
        <v>0</v>
      </c>
      <c r="AV46" s="30">
        <f t="shared" si="32"/>
        <v>53.822200000000002</v>
      </c>
      <c r="AW46" s="30">
        <f t="shared" si="32"/>
        <v>0</v>
      </c>
      <c r="AX46" s="30">
        <f t="shared" ref="AX46" si="33">AX47+AX57+AX63</f>
        <v>11.674000000000001</v>
      </c>
      <c r="AY46" s="30">
        <f t="shared" ref="AY46" si="34">AY47+AY57+AY63</f>
        <v>0</v>
      </c>
      <c r="AZ46" s="30">
        <f t="shared" ref="AZ46" si="35">AZ47+AZ57+AZ63</f>
        <v>0</v>
      </c>
      <c r="BA46" s="30">
        <f t="shared" ref="BA46" si="36">BA47+BA57+BA63</f>
        <v>11.674000000000001</v>
      </c>
      <c r="BB46" s="30">
        <f t="shared" ref="BB46:BG46" si="37">BB47+BB57+BB63</f>
        <v>0</v>
      </c>
      <c r="BC46" s="30">
        <f t="shared" si="37"/>
        <v>66.747</v>
      </c>
      <c r="BD46" s="30">
        <f t="shared" si="37"/>
        <v>0</v>
      </c>
      <c r="BE46" s="30">
        <f t="shared" si="37"/>
        <v>0</v>
      </c>
      <c r="BF46" s="30">
        <f t="shared" si="37"/>
        <v>51.295000000000002</v>
      </c>
      <c r="BG46" s="30">
        <f t="shared" si="37"/>
        <v>15.452</v>
      </c>
      <c r="BH46" s="30">
        <f t="shared" ref="BH46" si="38">BH47+BH57+BH63</f>
        <v>49.499000000000002</v>
      </c>
      <c r="BI46" s="30">
        <f t="shared" ref="BI46" si="39">BI47+BI57+BI63</f>
        <v>0</v>
      </c>
      <c r="BJ46" s="30">
        <f t="shared" ref="BJ46" si="40">BJ47+BJ57+BJ63</f>
        <v>0</v>
      </c>
      <c r="BK46" s="30">
        <f t="shared" ref="BK46" si="41">BK47+BK57+BK63</f>
        <v>49.499000000000002</v>
      </c>
      <c r="BL46" s="30">
        <f t="shared" ref="BL46:BQ46" si="42">BL47+BL57+BL63</f>
        <v>0</v>
      </c>
      <c r="BM46" s="30">
        <f t="shared" si="42"/>
        <v>55.634</v>
      </c>
      <c r="BN46" s="30">
        <f t="shared" si="42"/>
        <v>0</v>
      </c>
      <c r="BO46" s="30">
        <f t="shared" si="42"/>
        <v>0</v>
      </c>
      <c r="BP46" s="30">
        <f t="shared" si="42"/>
        <v>55.634</v>
      </c>
      <c r="BQ46" s="30">
        <f t="shared" si="42"/>
        <v>0</v>
      </c>
      <c r="BR46" s="30">
        <f t="shared" ref="BR46" si="43">BR47+BR57+BR63</f>
        <v>55.634</v>
      </c>
      <c r="BS46" s="30">
        <f t="shared" ref="BS46" si="44">BS47+BS57+BS63</f>
        <v>0</v>
      </c>
      <c r="BT46" s="30">
        <f t="shared" ref="BT46" si="45">BT47+BT57+BT63</f>
        <v>0</v>
      </c>
      <c r="BU46" s="30">
        <f t="shared" ref="BU46" si="46">BU47+BU57+BU63</f>
        <v>55.634</v>
      </c>
      <c r="BV46" s="30">
        <f t="shared" ref="BV46" si="47">BV47+BV57+BV63</f>
        <v>0</v>
      </c>
      <c r="BW46" s="30">
        <f t="shared" ref="BW46" si="48">BW47+BW57+BW63</f>
        <v>16.079999999999998</v>
      </c>
      <c r="BX46" s="30">
        <f t="shared" ref="BX46" si="49">BX47+BX57+BX63</f>
        <v>0</v>
      </c>
      <c r="BY46" s="30">
        <f t="shared" ref="BY46" si="50">BY47+BY57+BY63</f>
        <v>0</v>
      </c>
      <c r="BZ46" s="30">
        <f t="shared" ref="BZ46" si="51">BZ47+BZ57+BZ63</f>
        <v>16.079999999999998</v>
      </c>
      <c r="CA46" s="30">
        <f t="shared" ref="CA46" si="52">CA47+CA57+CA63</f>
        <v>0</v>
      </c>
      <c r="CB46" s="30">
        <f t="shared" ref="CB46" si="53">CB47+CB57+CB63</f>
        <v>16.079999999999998</v>
      </c>
      <c r="CC46" s="30">
        <f t="shared" ref="CC46" si="54">CC47+CC57+CC63</f>
        <v>0</v>
      </c>
      <c r="CD46" s="30">
        <f t="shared" ref="CD46" si="55">CD47+CD57+CD63</f>
        <v>0</v>
      </c>
      <c r="CE46" s="30">
        <f t="shared" ref="CE46" si="56">CE47+CE57+CE63</f>
        <v>16.079999999999998</v>
      </c>
      <c r="CF46" s="30">
        <f t="shared" ref="CF46" si="57">CF47+CF57+CF63</f>
        <v>0</v>
      </c>
      <c r="CG46" s="30">
        <f t="shared" ref="CG46" si="58">CG47+CG57+CG63</f>
        <v>183.7466</v>
      </c>
      <c r="CH46" s="30">
        <f t="shared" ref="CH46" si="59">CH47+CH57+CH63</f>
        <v>0</v>
      </c>
      <c r="CI46" s="30">
        <f t="shared" ref="CI46" si="60">CI47+CI57+CI63</f>
        <v>0</v>
      </c>
      <c r="CJ46" s="30">
        <f t="shared" ref="CJ46" si="61">CJ47+CJ57+CJ63</f>
        <v>167.84</v>
      </c>
      <c r="CK46" s="30">
        <f t="shared" ref="CK46" si="62">CK47+CK57+CK63</f>
        <v>15.906599999999999</v>
      </c>
      <c r="CL46" s="30">
        <f t="shared" ref="CL46" si="63">CL47+CL57+CL63</f>
        <v>166.49860000000001</v>
      </c>
      <c r="CM46" s="30">
        <f t="shared" ref="CM46" si="64">CM47+CM57+CM63</f>
        <v>0</v>
      </c>
      <c r="CN46" s="30">
        <f t="shared" ref="CN46" si="65">CN47+CN57+CN63</f>
        <v>0</v>
      </c>
      <c r="CO46" s="30">
        <f t="shared" ref="CO46" si="66">CO47+CO57+CO63</f>
        <v>166.04400000000001</v>
      </c>
      <c r="CP46" s="30">
        <f t="shared" ref="CP46" si="67">CP47+CP57+CP63</f>
        <v>0.4546</v>
      </c>
      <c r="CQ46" s="26" t="s">
        <v>65</v>
      </c>
    </row>
    <row r="47" spans="1:95" s="18" customFormat="1" ht="40.5" customHeight="1" x14ac:dyDescent="0.2">
      <c r="A47" s="24" t="s">
        <v>109</v>
      </c>
      <c r="B47" s="27" t="s">
        <v>110</v>
      </c>
      <c r="C47" s="28" t="s">
        <v>114</v>
      </c>
      <c r="D47" s="26" t="s">
        <v>65</v>
      </c>
      <c r="E47" s="26" t="s">
        <v>65</v>
      </c>
      <c r="F47" s="26" t="s">
        <v>65</v>
      </c>
      <c r="G47" s="26" t="s">
        <v>65</v>
      </c>
      <c r="H47" s="26" t="s">
        <v>65</v>
      </c>
      <c r="I47" s="30">
        <f>I48+I50</f>
        <v>105.0085</v>
      </c>
      <c r="J47" s="26" t="s">
        <v>65</v>
      </c>
      <c r="K47" s="26" t="s">
        <v>65</v>
      </c>
      <c r="L47" s="30">
        <f>L48+L50</f>
        <v>77.5976</v>
      </c>
      <c r="M47" s="26" t="s">
        <v>65</v>
      </c>
      <c r="N47" s="26" t="s">
        <v>65</v>
      </c>
      <c r="O47" s="26" t="s">
        <v>65</v>
      </c>
      <c r="P47" s="30">
        <f t="shared" ref="P47:U47" si="68">P48+P50</f>
        <v>253.13300000000001</v>
      </c>
      <c r="Q47" s="30">
        <f t="shared" si="68"/>
        <v>260.553</v>
      </c>
      <c r="R47" s="30">
        <f t="shared" si="68"/>
        <v>319.86499999999995</v>
      </c>
      <c r="S47" s="30">
        <f t="shared" si="68"/>
        <v>330.18100000000004</v>
      </c>
      <c r="T47" s="30">
        <f t="shared" si="68"/>
        <v>105.0085</v>
      </c>
      <c r="U47" s="30">
        <f t="shared" si="68"/>
        <v>77.5976</v>
      </c>
      <c r="V47" s="30">
        <f t="shared" ref="V47:X47" si="69">V48+V50</f>
        <v>67.177000000000007</v>
      </c>
      <c r="W47" s="30">
        <f t="shared" si="69"/>
        <v>58.747999999999998</v>
      </c>
      <c r="X47" s="30">
        <f t="shared" si="69"/>
        <v>56.602000000000004</v>
      </c>
      <c r="Y47" s="26" t="s">
        <v>65</v>
      </c>
      <c r="Z47" s="26" t="s">
        <v>65</v>
      </c>
      <c r="AA47" s="26" t="s">
        <v>65</v>
      </c>
      <c r="AB47" s="26" t="s">
        <v>65</v>
      </c>
      <c r="AC47" s="26" t="s">
        <v>65</v>
      </c>
      <c r="AD47" s="26" t="s">
        <v>65</v>
      </c>
      <c r="AE47" s="26" t="s">
        <v>65</v>
      </c>
      <c r="AF47" s="26" t="s">
        <v>65</v>
      </c>
      <c r="AG47" s="26" t="s">
        <v>65</v>
      </c>
      <c r="AH47" s="26" t="s">
        <v>65</v>
      </c>
      <c r="AI47" s="30">
        <f t="shared" ref="AI47" si="70">AI48+AI50</f>
        <v>22.204999999999998</v>
      </c>
      <c r="AJ47" s="30">
        <f t="shared" ref="AJ47" si="71">AJ48+AJ50</f>
        <v>0</v>
      </c>
      <c r="AK47" s="30">
        <f t="shared" ref="AK47" si="72">AK48+AK50</f>
        <v>0</v>
      </c>
      <c r="AL47" s="30">
        <f t="shared" ref="AL47" si="73">AL48+AL50</f>
        <v>16.55</v>
      </c>
      <c r="AM47" s="30">
        <f t="shared" ref="AM47" si="74">AM48+AM50</f>
        <v>5.6550000000000002</v>
      </c>
      <c r="AN47" s="30">
        <f t="shared" ref="AN47" si="75">AN48+AN50</f>
        <v>9.714599999999999</v>
      </c>
      <c r="AO47" s="30">
        <f t="shared" ref="AO47" si="76">AO48+AO50</f>
        <v>0</v>
      </c>
      <c r="AP47" s="30">
        <f t="shared" ref="AP47" si="77">AP48+AP50</f>
        <v>0</v>
      </c>
      <c r="AQ47" s="30">
        <f t="shared" ref="AQ47" si="78">AQ48+AQ50</f>
        <v>9.26</v>
      </c>
      <c r="AR47" s="30">
        <f t="shared" ref="AR47:AW47" si="79">AR48+AR50</f>
        <v>0.4546</v>
      </c>
      <c r="AS47" s="30">
        <f t="shared" si="79"/>
        <v>24.055499999999999</v>
      </c>
      <c r="AT47" s="30">
        <f t="shared" si="79"/>
        <v>0</v>
      </c>
      <c r="AU47" s="30">
        <f t="shared" si="79"/>
        <v>0</v>
      </c>
      <c r="AV47" s="30">
        <f t="shared" si="79"/>
        <v>24.055499999999999</v>
      </c>
      <c r="AW47" s="30">
        <f t="shared" si="79"/>
        <v>0</v>
      </c>
      <c r="AX47" s="30">
        <f t="shared" ref="AX47" si="80">AX48+AX50</f>
        <v>11.281000000000001</v>
      </c>
      <c r="AY47" s="30">
        <f t="shared" ref="AY47" si="81">AY48+AY50</f>
        <v>0</v>
      </c>
      <c r="AZ47" s="30">
        <f t="shared" ref="AZ47" si="82">AZ48+AZ50</f>
        <v>0</v>
      </c>
      <c r="BA47" s="30">
        <f t="shared" ref="BA47" si="83">BA48+BA50</f>
        <v>11.281000000000001</v>
      </c>
      <c r="BB47" s="30">
        <f t="shared" ref="BB47:BG47" si="84">BB48+BB50</f>
        <v>0</v>
      </c>
      <c r="BC47" s="30">
        <f t="shared" si="84"/>
        <v>36.655999999999999</v>
      </c>
      <c r="BD47" s="30">
        <f t="shared" si="84"/>
        <v>0</v>
      </c>
      <c r="BE47" s="30">
        <f t="shared" si="84"/>
        <v>0</v>
      </c>
      <c r="BF47" s="30">
        <f t="shared" si="84"/>
        <v>36.655999999999999</v>
      </c>
      <c r="BG47" s="30">
        <f t="shared" si="84"/>
        <v>0</v>
      </c>
      <c r="BH47" s="30">
        <f t="shared" ref="BH47" si="85">BH48+BH50</f>
        <v>34.51</v>
      </c>
      <c r="BI47" s="30">
        <f t="shared" ref="BI47" si="86">BI48+BI50</f>
        <v>0</v>
      </c>
      <c r="BJ47" s="30">
        <f t="shared" ref="BJ47" si="87">BJ48+BJ50</f>
        <v>0</v>
      </c>
      <c r="BK47" s="30">
        <f t="shared" ref="BK47" si="88">BK48+BK50</f>
        <v>34.51</v>
      </c>
      <c r="BL47" s="30">
        <f t="shared" ref="BL47:BQ47" si="89">BL48+BL50</f>
        <v>0</v>
      </c>
      <c r="BM47" s="30">
        <f t="shared" si="89"/>
        <v>17.626000000000001</v>
      </c>
      <c r="BN47" s="30">
        <f t="shared" si="89"/>
        <v>0</v>
      </c>
      <c r="BO47" s="30">
        <f t="shared" si="89"/>
        <v>0</v>
      </c>
      <c r="BP47" s="30">
        <f t="shared" si="89"/>
        <v>17.626000000000001</v>
      </c>
      <c r="BQ47" s="30">
        <f t="shared" si="89"/>
        <v>0</v>
      </c>
      <c r="BR47" s="30">
        <f t="shared" ref="BR47" si="90">BR48+BR50</f>
        <v>17.626000000000001</v>
      </c>
      <c r="BS47" s="30">
        <f t="shared" ref="BS47" si="91">BS48+BS50</f>
        <v>0</v>
      </c>
      <c r="BT47" s="30">
        <f t="shared" ref="BT47" si="92">BT48+BT50</f>
        <v>0</v>
      </c>
      <c r="BU47" s="30">
        <f t="shared" ref="BU47" si="93">BU48+BU50</f>
        <v>17.626000000000001</v>
      </c>
      <c r="BV47" s="30">
        <f t="shared" ref="BV47" si="94">BV48+BV50</f>
        <v>0</v>
      </c>
      <c r="BW47" s="30">
        <f t="shared" ref="BW47" si="95">BW48+BW50</f>
        <v>4.4660000000000002</v>
      </c>
      <c r="BX47" s="30">
        <f t="shared" ref="BX47" si="96">BX48+BX50</f>
        <v>0</v>
      </c>
      <c r="BY47" s="30">
        <f t="shared" ref="BY47" si="97">BY48+BY50</f>
        <v>0</v>
      </c>
      <c r="BZ47" s="30">
        <f t="shared" ref="BZ47" si="98">BZ48+BZ50</f>
        <v>4.4660000000000002</v>
      </c>
      <c r="CA47" s="30">
        <f t="shared" ref="CA47" si="99">CA48+CA50</f>
        <v>0</v>
      </c>
      <c r="CB47" s="30">
        <f t="shared" ref="CB47" si="100">CB48+CB50</f>
        <v>4.4660000000000002</v>
      </c>
      <c r="CC47" s="30">
        <f t="shared" ref="CC47" si="101">CC48+CC50</f>
        <v>0</v>
      </c>
      <c r="CD47" s="30">
        <f t="shared" ref="CD47" si="102">CD48+CD50</f>
        <v>0</v>
      </c>
      <c r="CE47" s="30">
        <f t="shared" ref="CE47" si="103">CE48+CE50</f>
        <v>4.4660000000000002</v>
      </c>
      <c r="CF47" s="30">
        <f t="shared" ref="CF47" si="104">CF48+CF50</f>
        <v>0</v>
      </c>
      <c r="CG47" s="30">
        <f t="shared" ref="CG47" si="105">CG48+CG50</f>
        <v>79.743599999999986</v>
      </c>
      <c r="CH47" s="30">
        <f t="shared" ref="CH47" si="106">CH48+CH50</f>
        <v>0</v>
      </c>
      <c r="CI47" s="30">
        <f t="shared" ref="CI47" si="107">CI48+CI50</f>
        <v>0</v>
      </c>
      <c r="CJ47" s="30">
        <f t="shared" ref="CJ47" si="108">CJ48+CJ50</f>
        <v>79.288999999999987</v>
      </c>
      <c r="CK47" s="30">
        <f t="shared" ref="CK47" si="109">CK48+CK50</f>
        <v>0.4546</v>
      </c>
      <c r="CL47" s="30">
        <f t="shared" ref="CL47" si="110">CL48+CL50</f>
        <v>77.5976</v>
      </c>
      <c r="CM47" s="30">
        <f t="shared" ref="CM47" si="111">CM48+CM50</f>
        <v>0</v>
      </c>
      <c r="CN47" s="30">
        <f t="shared" ref="CN47" si="112">CN48+CN50</f>
        <v>0</v>
      </c>
      <c r="CO47" s="30">
        <f t="shared" ref="CO47" si="113">CO48+CO50</f>
        <v>77.143000000000001</v>
      </c>
      <c r="CP47" s="30">
        <f t="shared" ref="CP47" si="114">CP48+CP50</f>
        <v>0.4546</v>
      </c>
      <c r="CQ47" s="26" t="s">
        <v>65</v>
      </c>
    </row>
    <row r="48" spans="1:95" s="18" customFormat="1" ht="24" x14ac:dyDescent="0.2">
      <c r="A48" s="24" t="s">
        <v>206</v>
      </c>
      <c r="B48" s="27" t="s">
        <v>207</v>
      </c>
      <c r="C48" s="28" t="s">
        <v>114</v>
      </c>
      <c r="D48" s="26" t="s">
        <v>65</v>
      </c>
      <c r="E48" s="26" t="s">
        <v>65</v>
      </c>
      <c r="F48" s="26" t="s">
        <v>65</v>
      </c>
      <c r="G48" s="26" t="s">
        <v>65</v>
      </c>
      <c r="H48" s="26" t="s">
        <v>65</v>
      </c>
      <c r="I48" s="30">
        <f>SUM(I49:I49)</f>
        <v>1.9325000000000001</v>
      </c>
      <c r="J48" s="26" t="s">
        <v>65</v>
      </c>
      <c r="K48" s="26" t="s">
        <v>65</v>
      </c>
      <c r="L48" s="30">
        <f>SUM(L49:L49)</f>
        <v>0</v>
      </c>
      <c r="M48" s="26" t="s">
        <v>65</v>
      </c>
      <c r="N48" s="26" t="s">
        <v>65</v>
      </c>
      <c r="O48" s="26" t="s">
        <v>65</v>
      </c>
      <c r="P48" s="30">
        <f t="shared" ref="P48:U48" si="115">SUM(P49:P49)</f>
        <v>0</v>
      </c>
      <c r="Q48" s="30">
        <f t="shared" si="115"/>
        <v>0</v>
      </c>
      <c r="R48" s="30">
        <f t="shared" si="115"/>
        <v>9.8610000000000007</v>
      </c>
      <c r="S48" s="30">
        <f t="shared" si="115"/>
        <v>9.8610000000000007</v>
      </c>
      <c r="T48" s="30">
        <f t="shared" si="115"/>
        <v>1.9325000000000001</v>
      </c>
      <c r="U48" s="30">
        <f t="shared" si="115"/>
        <v>0</v>
      </c>
      <c r="V48" s="30">
        <f t="shared" ref="V48:X48" si="116">SUM(V49:V49)</f>
        <v>0</v>
      </c>
      <c r="W48" s="30">
        <f t="shared" si="116"/>
        <v>0</v>
      </c>
      <c r="X48" s="30">
        <f t="shared" si="116"/>
        <v>0</v>
      </c>
      <c r="Y48" s="26" t="s">
        <v>65</v>
      </c>
      <c r="Z48" s="26" t="s">
        <v>65</v>
      </c>
      <c r="AA48" s="26" t="s">
        <v>65</v>
      </c>
      <c r="AB48" s="26" t="s">
        <v>65</v>
      </c>
      <c r="AC48" s="26" t="s">
        <v>65</v>
      </c>
      <c r="AD48" s="26" t="s">
        <v>65</v>
      </c>
      <c r="AE48" s="26" t="s">
        <v>65</v>
      </c>
      <c r="AF48" s="26" t="s">
        <v>65</v>
      </c>
      <c r="AG48" s="26" t="s">
        <v>65</v>
      </c>
      <c r="AH48" s="26" t="s">
        <v>65</v>
      </c>
      <c r="AI48" s="30">
        <f t="shared" ref="AI48" si="117">SUM(AI49:AI49)</f>
        <v>0</v>
      </c>
      <c r="AJ48" s="30">
        <f t="shared" ref="AJ48" si="118">SUM(AJ49:AJ49)</f>
        <v>0</v>
      </c>
      <c r="AK48" s="30">
        <f t="shared" ref="AK48" si="119">SUM(AK49:AK49)</f>
        <v>0</v>
      </c>
      <c r="AL48" s="30">
        <f t="shared" ref="AL48" si="120">SUM(AL49:AL49)</f>
        <v>0</v>
      </c>
      <c r="AM48" s="30">
        <f t="shared" ref="AM48" si="121">SUM(AM49:AM49)</f>
        <v>0</v>
      </c>
      <c r="AN48" s="30">
        <f t="shared" ref="AN48" si="122">SUM(AN49:AN49)</f>
        <v>0</v>
      </c>
      <c r="AO48" s="30">
        <f t="shared" ref="AO48" si="123">SUM(AO49:AO49)</f>
        <v>0</v>
      </c>
      <c r="AP48" s="30">
        <f t="shared" ref="AP48" si="124">SUM(AP49:AP49)</f>
        <v>0</v>
      </c>
      <c r="AQ48" s="30">
        <f t="shared" ref="AQ48" si="125">SUM(AQ49:AQ49)</f>
        <v>0</v>
      </c>
      <c r="AR48" s="30">
        <f t="shared" ref="AR48:AW48" si="126">SUM(AR49:AR49)</f>
        <v>0</v>
      </c>
      <c r="AS48" s="30">
        <f t="shared" si="126"/>
        <v>1.9325000000000001</v>
      </c>
      <c r="AT48" s="30">
        <f t="shared" si="126"/>
        <v>0</v>
      </c>
      <c r="AU48" s="30">
        <f t="shared" si="126"/>
        <v>0</v>
      </c>
      <c r="AV48" s="30">
        <f t="shared" si="126"/>
        <v>1.9325000000000001</v>
      </c>
      <c r="AW48" s="30">
        <f t="shared" si="126"/>
        <v>0</v>
      </c>
      <c r="AX48" s="30">
        <f t="shared" ref="AX48" si="127">SUM(AX49:AX49)</f>
        <v>0</v>
      </c>
      <c r="AY48" s="30">
        <f t="shared" ref="AY48" si="128">SUM(AY49:AY49)</f>
        <v>0</v>
      </c>
      <c r="AZ48" s="30">
        <f t="shared" ref="AZ48" si="129">SUM(AZ49:AZ49)</f>
        <v>0</v>
      </c>
      <c r="BA48" s="30">
        <f t="shared" ref="BA48" si="130">SUM(BA49:BA49)</f>
        <v>0</v>
      </c>
      <c r="BB48" s="30">
        <f t="shared" ref="BB48:BG48" si="131">SUM(BB49:BB49)</f>
        <v>0</v>
      </c>
      <c r="BC48" s="30">
        <f t="shared" si="131"/>
        <v>0</v>
      </c>
      <c r="BD48" s="30">
        <f t="shared" si="131"/>
        <v>0</v>
      </c>
      <c r="BE48" s="30">
        <f t="shared" si="131"/>
        <v>0</v>
      </c>
      <c r="BF48" s="30">
        <f t="shared" si="131"/>
        <v>0</v>
      </c>
      <c r="BG48" s="30">
        <f t="shared" si="131"/>
        <v>0</v>
      </c>
      <c r="BH48" s="30">
        <f t="shared" ref="BH48" si="132">SUM(BH49:BH49)</f>
        <v>0</v>
      </c>
      <c r="BI48" s="30">
        <f t="shared" ref="BI48" si="133">SUM(BI49:BI49)</f>
        <v>0</v>
      </c>
      <c r="BJ48" s="30">
        <f t="shared" ref="BJ48" si="134">SUM(BJ49:BJ49)</f>
        <v>0</v>
      </c>
      <c r="BK48" s="30">
        <f t="shared" ref="BK48" si="135">SUM(BK49:BK49)</f>
        <v>0</v>
      </c>
      <c r="BL48" s="30">
        <f t="shared" ref="BL48:BQ48" si="136">SUM(BL49:BL49)</f>
        <v>0</v>
      </c>
      <c r="BM48" s="30">
        <f t="shared" si="136"/>
        <v>0</v>
      </c>
      <c r="BN48" s="30">
        <f t="shared" si="136"/>
        <v>0</v>
      </c>
      <c r="BO48" s="30">
        <f t="shared" si="136"/>
        <v>0</v>
      </c>
      <c r="BP48" s="30">
        <f t="shared" si="136"/>
        <v>0</v>
      </c>
      <c r="BQ48" s="30">
        <f t="shared" si="136"/>
        <v>0</v>
      </c>
      <c r="BR48" s="30">
        <f t="shared" ref="BR48" si="137">SUM(BR49:BR49)</f>
        <v>0</v>
      </c>
      <c r="BS48" s="30">
        <f t="shared" ref="BS48" si="138">SUM(BS49:BS49)</f>
        <v>0</v>
      </c>
      <c r="BT48" s="30">
        <f t="shared" ref="BT48" si="139">SUM(BT49:BT49)</f>
        <v>0</v>
      </c>
      <c r="BU48" s="30">
        <f t="shared" ref="BU48" si="140">SUM(BU49:BU49)</f>
        <v>0</v>
      </c>
      <c r="BV48" s="30">
        <f t="shared" ref="BV48" si="141">SUM(BV49:BV49)</f>
        <v>0</v>
      </c>
      <c r="BW48" s="30">
        <f t="shared" ref="BW48" si="142">SUM(BW49:BW49)</f>
        <v>0</v>
      </c>
      <c r="BX48" s="30">
        <f t="shared" ref="BX48" si="143">SUM(BX49:BX49)</f>
        <v>0</v>
      </c>
      <c r="BY48" s="30">
        <f t="shared" ref="BY48" si="144">SUM(BY49:BY49)</f>
        <v>0</v>
      </c>
      <c r="BZ48" s="30">
        <f t="shared" ref="BZ48" si="145">SUM(BZ49:BZ49)</f>
        <v>0</v>
      </c>
      <c r="CA48" s="30">
        <f t="shared" ref="CA48" si="146">SUM(CA49:CA49)</f>
        <v>0</v>
      </c>
      <c r="CB48" s="30">
        <f t="shared" ref="CB48" si="147">SUM(CB49:CB49)</f>
        <v>0</v>
      </c>
      <c r="CC48" s="30">
        <f t="shared" ref="CC48" si="148">SUM(CC49:CC49)</f>
        <v>0</v>
      </c>
      <c r="CD48" s="30">
        <f t="shared" ref="CD48" si="149">SUM(CD49:CD49)</f>
        <v>0</v>
      </c>
      <c r="CE48" s="30">
        <f t="shared" ref="CE48" si="150">SUM(CE49:CE49)</f>
        <v>0</v>
      </c>
      <c r="CF48" s="30">
        <f t="shared" ref="CF48" si="151">SUM(CF49:CF49)</f>
        <v>0</v>
      </c>
      <c r="CG48" s="30">
        <f t="shared" ref="CG48" si="152">SUM(CG49:CG49)</f>
        <v>0</v>
      </c>
      <c r="CH48" s="30">
        <f t="shared" ref="CH48" si="153">SUM(CH49:CH49)</f>
        <v>0</v>
      </c>
      <c r="CI48" s="30">
        <f t="shared" ref="CI48" si="154">SUM(CI49:CI49)</f>
        <v>0</v>
      </c>
      <c r="CJ48" s="30">
        <f t="shared" ref="CJ48" si="155">SUM(CJ49:CJ49)</f>
        <v>0</v>
      </c>
      <c r="CK48" s="30">
        <f t="shared" ref="CK48" si="156">SUM(CK49:CK49)</f>
        <v>0</v>
      </c>
      <c r="CL48" s="30">
        <f t="shared" ref="CL48" si="157">SUM(CL49:CL49)</f>
        <v>0</v>
      </c>
      <c r="CM48" s="30">
        <f t="shared" ref="CM48" si="158">SUM(CM49:CM49)</f>
        <v>0</v>
      </c>
      <c r="CN48" s="30">
        <f t="shared" ref="CN48" si="159">SUM(CN49:CN49)</f>
        <v>0</v>
      </c>
      <c r="CO48" s="30">
        <f t="shared" ref="CO48" si="160">SUM(CO49:CO49)</f>
        <v>0</v>
      </c>
      <c r="CP48" s="30">
        <f t="shared" ref="CP48" si="161">SUM(CP49:CP49)</f>
        <v>0</v>
      </c>
      <c r="CQ48" s="26" t="s">
        <v>65</v>
      </c>
    </row>
    <row r="49" spans="1:95" s="18" customFormat="1" ht="25.5" customHeight="1" x14ac:dyDescent="0.2">
      <c r="A49" s="29" t="s">
        <v>206</v>
      </c>
      <c r="B49" s="32" t="s">
        <v>237</v>
      </c>
      <c r="C49" s="26" t="s">
        <v>238</v>
      </c>
      <c r="D49" s="26" t="s">
        <v>65</v>
      </c>
      <c r="E49" s="26">
        <v>2025</v>
      </c>
      <c r="F49" s="26">
        <v>2025</v>
      </c>
      <c r="G49" s="26">
        <v>2025</v>
      </c>
      <c r="H49" s="26" t="s">
        <v>65</v>
      </c>
      <c r="I49" s="31">
        <f>T49</f>
        <v>1.9325000000000001</v>
      </c>
      <c r="J49" s="26" t="s">
        <v>65</v>
      </c>
      <c r="K49" s="26" t="s">
        <v>65</v>
      </c>
      <c r="L49" s="31">
        <f>U49</f>
        <v>0</v>
      </c>
      <c r="M49" s="35" t="s">
        <v>242</v>
      </c>
      <c r="N49" s="26" t="s">
        <v>65</v>
      </c>
      <c r="O49" s="26" t="s">
        <v>65</v>
      </c>
      <c r="P49" s="31">
        <f>ROUND([1]Лист1!$AU$125*1.2,3)</f>
        <v>0</v>
      </c>
      <c r="Q49" s="31">
        <f>ROUND([1]Лист1!$AV$125*1.2,3)</f>
        <v>0</v>
      </c>
      <c r="R49" s="31">
        <f>ROUND([1]Лист1!$AX$125*1.2,3)</f>
        <v>9.8610000000000007</v>
      </c>
      <c r="S49" s="31">
        <f>ROUND([1]Лист1!$AY$125*1.2,3)</f>
        <v>9.8610000000000007</v>
      </c>
      <c r="T49" s="31">
        <f>1.933-0.0005</f>
        <v>1.9325000000000001</v>
      </c>
      <c r="U49" s="31">
        <f>X49+AN49+AX49</f>
        <v>0</v>
      </c>
      <c r="V49" s="31">
        <v>0</v>
      </c>
      <c r="W49" s="31">
        <f>BC49+BM49+BW49</f>
        <v>0</v>
      </c>
      <c r="X49" s="31">
        <f>BH49+BR49+CB49</f>
        <v>0</v>
      </c>
      <c r="Y49" s="26" t="s">
        <v>65</v>
      </c>
      <c r="Z49" s="26" t="s">
        <v>65</v>
      </c>
      <c r="AA49" s="26" t="s">
        <v>65</v>
      </c>
      <c r="AB49" s="26" t="s">
        <v>65</v>
      </c>
      <c r="AC49" s="26" t="s">
        <v>65</v>
      </c>
      <c r="AD49" s="26" t="s">
        <v>65</v>
      </c>
      <c r="AE49" s="26" t="s">
        <v>65</v>
      </c>
      <c r="AF49" s="26" t="s">
        <v>65</v>
      </c>
      <c r="AG49" s="26" t="s">
        <v>65</v>
      </c>
      <c r="AH49" s="26" t="s">
        <v>65</v>
      </c>
      <c r="AI49" s="31">
        <f t="shared" ref="AI49" si="162">SUM(AJ49:AM49)</f>
        <v>0</v>
      </c>
      <c r="AJ49" s="26">
        <v>0</v>
      </c>
      <c r="AK49" s="26">
        <v>0</v>
      </c>
      <c r="AL49" s="31">
        <v>0</v>
      </c>
      <c r="AM49" s="31">
        <v>0</v>
      </c>
      <c r="AN49" s="31">
        <f t="shared" ref="AN49" si="163">SUM(AO49:AR49)</f>
        <v>0</v>
      </c>
      <c r="AO49" s="26">
        <v>0</v>
      </c>
      <c r="AP49" s="26">
        <v>0</v>
      </c>
      <c r="AQ49" s="31">
        <v>0</v>
      </c>
      <c r="AR49" s="26">
        <v>0</v>
      </c>
      <c r="AS49" s="31">
        <f t="shared" ref="AS49" si="164">SUM(AT49:AW49)</f>
        <v>1.9325000000000001</v>
      </c>
      <c r="AT49" s="26">
        <v>0</v>
      </c>
      <c r="AU49" s="26">
        <v>0</v>
      </c>
      <c r="AV49" s="31">
        <f>ROUND(1.611*1.2,3)-0.0005</f>
        <v>1.9325000000000001</v>
      </c>
      <c r="AW49" s="26">
        <v>0</v>
      </c>
      <c r="AX49" s="31">
        <f t="shared" ref="AX49" si="165">SUM(AY49:BB49)</f>
        <v>0</v>
      </c>
      <c r="AY49" s="26">
        <v>0</v>
      </c>
      <c r="AZ49" s="26">
        <v>0</v>
      </c>
      <c r="BA49" s="31">
        <v>0</v>
      </c>
      <c r="BB49" s="26">
        <v>0</v>
      </c>
      <c r="BC49" s="31">
        <f t="shared" ref="BC49" si="166">SUM(BD49:BG49)</f>
        <v>0</v>
      </c>
      <c r="BD49" s="26">
        <v>0</v>
      </c>
      <c r="BE49" s="26">
        <v>0</v>
      </c>
      <c r="BF49" s="31">
        <v>0</v>
      </c>
      <c r="BG49" s="31">
        <v>0</v>
      </c>
      <c r="BH49" s="31">
        <f t="shared" ref="BH49" si="167">SUM(BI49:BL49)</f>
        <v>0</v>
      </c>
      <c r="BI49" s="26">
        <v>0</v>
      </c>
      <c r="BJ49" s="26">
        <v>0</v>
      </c>
      <c r="BK49" s="31">
        <v>0</v>
      </c>
      <c r="BL49" s="31">
        <v>0</v>
      </c>
      <c r="BM49" s="31">
        <f t="shared" ref="BM49" si="168">SUM(BN49:BQ49)</f>
        <v>0</v>
      </c>
      <c r="BN49" s="26">
        <v>0</v>
      </c>
      <c r="BO49" s="26">
        <v>0</v>
      </c>
      <c r="BP49" s="31">
        <v>0</v>
      </c>
      <c r="BQ49" s="26">
        <v>0</v>
      </c>
      <c r="BR49" s="31">
        <f t="shared" ref="BR49" si="169">SUM(BS49:BV49)</f>
        <v>0</v>
      </c>
      <c r="BS49" s="26">
        <v>0</v>
      </c>
      <c r="BT49" s="26">
        <v>0</v>
      </c>
      <c r="BU49" s="31">
        <v>0</v>
      </c>
      <c r="BV49" s="26">
        <v>0</v>
      </c>
      <c r="BW49" s="31">
        <f t="shared" ref="BW49" si="170">SUM(BX49:CA49)</f>
        <v>0</v>
      </c>
      <c r="BX49" s="26">
        <v>0</v>
      </c>
      <c r="BY49" s="26">
        <v>0</v>
      </c>
      <c r="BZ49" s="31">
        <v>0</v>
      </c>
      <c r="CA49" s="31">
        <v>0</v>
      </c>
      <c r="CB49" s="31">
        <f t="shared" ref="CB49" si="171">SUM(CC49:CF49)</f>
        <v>0</v>
      </c>
      <c r="CC49" s="26">
        <v>0</v>
      </c>
      <c r="CD49" s="26">
        <v>0</v>
      </c>
      <c r="CE49" s="31">
        <v>0</v>
      </c>
      <c r="CF49" s="31">
        <v>0</v>
      </c>
      <c r="CG49" s="31">
        <f t="shared" ref="CG49" si="172">SUM(CH49:CK49)</f>
        <v>0</v>
      </c>
      <c r="CH49" s="26">
        <f>AO49+AY49+BD49+BN49+BX49</f>
        <v>0</v>
      </c>
      <c r="CI49" s="26">
        <f>AP49+AZ49+BE49+BO49+BY49</f>
        <v>0</v>
      </c>
      <c r="CJ49" s="26">
        <f t="shared" ref="CJ49:CK49" si="173">AQ49+BA49+BF49+BP49+BZ49</f>
        <v>0</v>
      </c>
      <c r="CK49" s="26">
        <f t="shared" si="173"/>
        <v>0</v>
      </c>
      <c r="CL49" s="31">
        <f t="shared" ref="CL49" si="174">SUM(CM49:CP49)</f>
        <v>0</v>
      </c>
      <c r="CM49" s="26">
        <f t="shared" ref="CM49" si="175">AO49+AY49+BI49+BS49+CC49</f>
        <v>0</v>
      </c>
      <c r="CN49" s="26">
        <f t="shared" ref="CN49" si="176">AP49+AZ49+BJ49+BT49+CD49</f>
        <v>0</v>
      </c>
      <c r="CO49" s="31">
        <f t="shared" ref="CO49" si="177">AQ49+BA49+BK49+BU49+CE49</f>
        <v>0</v>
      </c>
      <c r="CP49" s="31">
        <f t="shared" ref="CP49" si="178">AR49+BB49+BL49+BV49+CF49</f>
        <v>0</v>
      </c>
      <c r="CQ49" s="26" t="s">
        <v>65</v>
      </c>
    </row>
    <row r="50" spans="1:95" s="18" customFormat="1" ht="40.5" customHeight="1" x14ac:dyDescent="0.2">
      <c r="A50" s="24" t="s">
        <v>112</v>
      </c>
      <c r="B50" s="27" t="s">
        <v>113</v>
      </c>
      <c r="C50" s="28" t="s">
        <v>114</v>
      </c>
      <c r="D50" s="26" t="s">
        <v>65</v>
      </c>
      <c r="E50" s="26" t="s">
        <v>65</v>
      </c>
      <c r="F50" s="26" t="s">
        <v>65</v>
      </c>
      <c r="G50" s="26" t="s">
        <v>65</v>
      </c>
      <c r="H50" s="26" t="s">
        <v>65</v>
      </c>
      <c r="I50" s="30">
        <f>SUM(I51:I56)</f>
        <v>103.07599999999999</v>
      </c>
      <c r="J50" s="26" t="s">
        <v>65</v>
      </c>
      <c r="K50" s="26" t="s">
        <v>65</v>
      </c>
      <c r="L50" s="30">
        <f>SUM(L51:L56)</f>
        <v>77.5976</v>
      </c>
      <c r="M50" s="26" t="s">
        <v>65</v>
      </c>
      <c r="N50" s="26" t="s">
        <v>65</v>
      </c>
      <c r="O50" s="26" t="s">
        <v>65</v>
      </c>
      <c r="P50" s="30">
        <f t="shared" ref="P50:R50" si="179">SUM(P51:P56)</f>
        <v>253.13300000000001</v>
      </c>
      <c r="Q50" s="30">
        <f t="shared" si="179"/>
        <v>260.553</v>
      </c>
      <c r="R50" s="30">
        <f t="shared" si="179"/>
        <v>310.00399999999996</v>
      </c>
      <c r="S50" s="30">
        <f t="shared" ref="S50:X50" si="180">SUM(S51:S56)</f>
        <v>320.32000000000005</v>
      </c>
      <c r="T50" s="30">
        <f t="shared" si="180"/>
        <v>103.07599999999999</v>
      </c>
      <c r="U50" s="30">
        <f t="shared" si="180"/>
        <v>77.5976</v>
      </c>
      <c r="V50" s="30">
        <f t="shared" si="180"/>
        <v>67.177000000000007</v>
      </c>
      <c r="W50" s="30">
        <f t="shared" si="180"/>
        <v>58.747999999999998</v>
      </c>
      <c r="X50" s="30">
        <f t="shared" si="180"/>
        <v>56.602000000000004</v>
      </c>
      <c r="Y50" s="26" t="s">
        <v>65</v>
      </c>
      <c r="Z50" s="26" t="s">
        <v>65</v>
      </c>
      <c r="AA50" s="26" t="s">
        <v>65</v>
      </c>
      <c r="AB50" s="26" t="s">
        <v>65</v>
      </c>
      <c r="AC50" s="26" t="s">
        <v>65</v>
      </c>
      <c r="AD50" s="26" t="s">
        <v>65</v>
      </c>
      <c r="AE50" s="26" t="s">
        <v>65</v>
      </c>
      <c r="AF50" s="26" t="s">
        <v>65</v>
      </c>
      <c r="AG50" s="26" t="s">
        <v>65</v>
      </c>
      <c r="AH50" s="26" t="s">
        <v>65</v>
      </c>
      <c r="AI50" s="30">
        <f t="shared" ref="AI50:AM50" si="181">SUM(AI51:AI56)</f>
        <v>22.204999999999998</v>
      </c>
      <c r="AJ50" s="30">
        <f t="shared" si="181"/>
        <v>0</v>
      </c>
      <c r="AK50" s="30">
        <f t="shared" si="181"/>
        <v>0</v>
      </c>
      <c r="AL50" s="30">
        <f t="shared" si="181"/>
        <v>16.55</v>
      </c>
      <c r="AM50" s="30">
        <f t="shared" si="181"/>
        <v>5.6550000000000002</v>
      </c>
      <c r="AN50" s="30">
        <f t="shared" ref="AN50:CP50" si="182">SUM(AN51:AN56)</f>
        <v>9.714599999999999</v>
      </c>
      <c r="AO50" s="30">
        <f t="shared" si="182"/>
        <v>0</v>
      </c>
      <c r="AP50" s="30">
        <f t="shared" si="182"/>
        <v>0</v>
      </c>
      <c r="AQ50" s="30">
        <f t="shared" si="182"/>
        <v>9.26</v>
      </c>
      <c r="AR50" s="30">
        <f t="shared" si="182"/>
        <v>0.4546</v>
      </c>
      <c r="AS50" s="30">
        <f t="shared" si="182"/>
        <v>22.122999999999998</v>
      </c>
      <c r="AT50" s="30">
        <f t="shared" si="182"/>
        <v>0</v>
      </c>
      <c r="AU50" s="30">
        <f t="shared" si="182"/>
        <v>0</v>
      </c>
      <c r="AV50" s="30">
        <f t="shared" si="182"/>
        <v>22.122999999999998</v>
      </c>
      <c r="AW50" s="30">
        <f t="shared" si="182"/>
        <v>0</v>
      </c>
      <c r="AX50" s="30">
        <f t="shared" ref="AX50:BG50" si="183">SUM(AX51:AX56)</f>
        <v>11.281000000000001</v>
      </c>
      <c r="AY50" s="30">
        <f t="shared" si="183"/>
        <v>0</v>
      </c>
      <c r="AZ50" s="30">
        <f t="shared" si="183"/>
        <v>0</v>
      </c>
      <c r="BA50" s="30">
        <f t="shared" si="183"/>
        <v>11.281000000000001</v>
      </c>
      <c r="BB50" s="30">
        <f t="shared" si="183"/>
        <v>0</v>
      </c>
      <c r="BC50" s="30">
        <f t="shared" si="183"/>
        <v>36.655999999999999</v>
      </c>
      <c r="BD50" s="30">
        <f t="shared" si="183"/>
        <v>0</v>
      </c>
      <c r="BE50" s="30">
        <f t="shared" si="183"/>
        <v>0</v>
      </c>
      <c r="BF50" s="30">
        <f t="shared" si="183"/>
        <v>36.655999999999999</v>
      </c>
      <c r="BG50" s="30">
        <f t="shared" si="183"/>
        <v>0</v>
      </c>
      <c r="BH50" s="30">
        <f t="shared" si="182"/>
        <v>34.51</v>
      </c>
      <c r="BI50" s="30">
        <f t="shared" si="182"/>
        <v>0</v>
      </c>
      <c r="BJ50" s="30">
        <f t="shared" si="182"/>
        <v>0</v>
      </c>
      <c r="BK50" s="30">
        <f t="shared" si="182"/>
        <v>34.51</v>
      </c>
      <c r="BL50" s="30">
        <f t="shared" si="182"/>
        <v>0</v>
      </c>
      <c r="BM50" s="30">
        <f t="shared" ref="BM50:BQ50" si="184">SUM(BM51:BM56)</f>
        <v>17.626000000000001</v>
      </c>
      <c r="BN50" s="30">
        <f t="shared" si="184"/>
        <v>0</v>
      </c>
      <c r="BO50" s="30">
        <f t="shared" si="184"/>
        <v>0</v>
      </c>
      <c r="BP50" s="30">
        <f t="shared" si="184"/>
        <v>17.626000000000001</v>
      </c>
      <c r="BQ50" s="30">
        <f t="shared" si="184"/>
        <v>0</v>
      </c>
      <c r="BR50" s="30">
        <f t="shared" si="182"/>
        <v>17.626000000000001</v>
      </c>
      <c r="BS50" s="30">
        <f t="shared" si="182"/>
        <v>0</v>
      </c>
      <c r="BT50" s="30">
        <f t="shared" si="182"/>
        <v>0</v>
      </c>
      <c r="BU50" s="30">
        <f t="shared" si="182"/>
        <v>17.626000000000001</v>
      </c>
      <c r="BV50" s="30">
        <f t="shared" si="182"/>
        <v>0</v>
      </c>
      <c r="BW50" s="30">
        <f t="shared" ref="BW50:CA50" si="185">SUM(BW51:BW56)</f>
        <v>4.4660000000000002</v>
      </c>
      <c r="BX50" s="30">
        <f t="shared" si="185"/>
        <v>0</v>
      </c>
      <c r="BY50" s="30">
        <f t="shared" si="185"/>
        <v>0</v>
      </c>
      <c r="BZ50" s="30">
        <f t="shared" si="185"/>
        <v>4.4660000000000002</v>
      </c>
      <c r="CA50" s="30">
        <f t="shared" si="185"/>
        <v>0</v>
      </c>
      <c r="CB50" s="30">
        <f t="shared" si="182"/>
        <v>4.4660000000000002</v>
      </c>
      <c r="CC50" s="30">
        <f t="shared" si="182"/>
        <v>0</v>
      </c>
      <c r="CD50" s="30">
        <f t="shared" si="182"/>
        <v>0</v>
      </c>
      <c r="CE50" s="30">
        <f t="shared" si="182"/>
        <v>4.4660000000000002</v>
      </c>
      <c r="CF50" s="30">
        <f t="shared" si="182"/>
        <v>0</v>
      </c>
      <c r="CG50" s="30">
        <f t="shared" si="182"/>
        <v>79.743599999999986</v>
      </c>
      <c r="CH50" s="30">
        <f t="shared" si="182"/>
        <v>0</v>
      </c>
      <c r="CI50" s="30">
        <f t="shared" si="182"/>
        <v>0</v>
      </c>
      <c r="CJ50" s="30">
        <f t="shared" si="182"/>
        <v>79.288999999999987</v>
      </c>
      <c r="CK50" s="30">
        <f t="shared" si="182"/>
        <v>0.4546</v>
      </c>
      <c r="CL50" s="30">
        <f t="shared" si="182"/>
        <v>77.5976</v>
      </c>
      <c r="CM50" s="30">
        <f t="shared" si="182"/>
        <v>0</v>
      </c>
      <c r="CN50" s="30">
        <f t="shared" si="182"/>
        <v>0</v>
      </c>
      <c r="CO50" s="30">
        <f t="shared" si="182"/>
        <v>77.143000000000001</v>
      </c>
      <c r="CP50" s="30">
        <f t="shared" si="182"/>
        <v>0.4546</v>
      </c>
      <c r="CQ50" s="26" t="s">
        <v>65</v>
      </c>
    </row>
    <row r="51" spans="1:95" s="18" customFormat="1" ht="43.5" customHeight="1" x14ac:dyDescent="0.2">
      <c r="A51" s="29" t="s">
        <v>112</v>
      </c>
      <c r="B51" s="32" t="s">
        <v>115</v>
      </c>
      <c r="C51" s="26" t="s">
        <v>116</v>
      </c>
      <c r="D51" s="26" t="s">
        <v>245</v>
      </c>
      <c r="E51" s="26">
        <v>2024</v>
      </c>
      <c r="F51" s="26">
        <v>2026</v>
      </c>
      <c r="G51" s="26">
        <v>2026</v>
      </c>
      <c r="H51" s="26" t="s">
        <v>65</v>
      </c>
      <c r="I51" s="31">
        <f>T51</f>
        <v>34.488999999999997</v>
      </c>
      <c r="J51" s="35" t="s">
        <v>243</v>
      </c>
      <c r="K51" s="26" t="s">
        <v>65</v>
      </c>
      <c r="L51" s="31">
        <f>U51</f>
        <v>22.92</v>
      </c>
      <c r="M51" s="35" t="s">
        <v>262</v>
      </c>
      <c r="N51" s="26" t="s">
        <v>65</v>
      </c>
      <c r="O51" s="26" t="s">
        <v>65</v>
      </c>
      <c r="P51" s="31">
        <f>ROUND([1]Лист1!$AU$47*1.2,3)</f>
        <v>58.082999999999998</v>
      </c>
      <c r="Q51" s="31">
        <f>ROUND([1]Лист1!$AV$47*1.2,3)</f>
        <v>58.082999999999998</v>
      </c>
      <c r="R51" s="31">
        <f>ROUND([1]Лист1!$AX$47*1.2,3)</f>
        <v>93.46</v>
      </c>
      <c r="S51" s="31">
        <f>ROUND([1]Лист1!$AY$47*1.2,3)</f>
        <v>94.79</v>
      </c>
      <c r="T51" s="31">
        <v>34.488999999999997</v>
      </c>
      <c r="U51" s="31">
        <f t="shared" ref="U51:U56" si="186">X51+AN51+AX51</f>
        <v>22.92</v>
      </c>
      <c r="V51" s="31">
        <v>22.263000000000002</v>
      </c>
      <c r="W51" s="31">
        <f t="shared" ref="W51:W56" si="187">BC51+BM51+BW51</f>
        <v>11.06</v>
      </c>
      <c r="X51" s="31">
        <f t="shared" ref="X51:X56" si="188">BH51+BR51+CB51</f>
        <v>11.244</v>
      </c>
      <c r="Y51" s="26" t="s">
        <v>65</v>
      </c>
      <c r="Z51" s="26" t="s">
        <v>65</v>
      </c>
      <c r="AA51" s="26" t="s">
        <v>65</v>
      </c>
      <c r="AB51" s="26" t="s">
        <v>65</v>
      </c>
      <c r="AC51" s="26" t="s">
        <v>65</v>
      </c>
      <c r="AD51" s="26" t="s">
        <v>65</v>
      </c>
      <c r="AE51" s="26" t="s">
        <v>65</v>
      </c>
      <c r="AF51" s="26" t="s">
        <v>65</v>
      </c>
      <c r="AG51" s="26" t="s">
        <v>65</v>
      </c>
      <c r="AH51" s="26" t="s">
        <v>65</v>
      </c>
      <c r="AI51" s="31">
        <f t="shared" ref="AI51:AI56" si="189">SUM(AJ51:AM51)</f>
        <v>11.620000000000001</v>
      </c>
      <c r="AJ51" s="26">
        <v>0</v>
      </c>
      <c r="AK51" s="26">
        <v>0</v>
      </c>
      <c r="AL51" s="31">
        <v>6.54</v>
      </c>
      <c r="AM51" s="31">
        <v>5.08</v>
      </c>
      <c r="AN51" s="31">
        <f t="shared" ref="AN51:AN56" si="190">SUM(AO51:AR51)</f>
        <v>0.39500000000000002</v>
      </c>
      <c r="AO51" s="26">
        <v>0</v>
      </c>
      <c r="AP51" s="26">
        <v>0</v>
      </c>
      <c r="AQ51" s="31">
        <f>ROUND(10099736/1000000,3)*0+ROUND(395000/1000000,3)</f>
        <v>0.39500000000000002</v>
      </c>
      <c r="AR51" s="26">
        <v>0</v>
      </c>
      <c r="AS51" s="31">
        <f t="shared" ref="AS51:AS56" si="191">SUM(AT51:AW51)</f>
        <v>11.808999999999999</v>
      </c>
      <c r="AT51" s="26">
        <v>0</v>
      </c>
      <c r="AU51" s="26">
        <v>0</v>
      </c>
      <c r="AV51" s="31">
        <f>ROUND(11808629.93/1000000,3)</f>
        <v>11.808999999999999</v>
      </c>
      <c r="AW51" s="26">
        <v>0</v>
      </c>
      <c r="AX51" s="31">
        <f t="shared" ref="AX51:AX56" si="192">SUM(AY51:BB51)</f>
        <v>11.281000000000001</v>
      </c>
      <c r="AY51" s="26">
        <v>0</v>
      </c>
      <c r="AZ51" s="26">
        <v>0</v>
      </c>
      <c r="BA51" s="31">
        <f>ROUND(10384066/1000000,3)+ROUND((21600+54000)/1000000,3)+ROUND(499551.12/1000000,3)+ROUND(321434.64/1000000,3)</f>
        <v>11.281000000000001</v>
      </c>
      <c r="BB51" s="26">
        <v>0</v>
      </c>
      <c r="BC51" s="31">
        <f t="shared" ref="BC51:BC56" si="193">SUM(BD51:BG51)</f>
        <v>11.06</v>
      </c>
      <c r="BD51" s="26">
        <v>0</v>
      </c>
      <c r="BE51" s="26">
        <v>0</v>
      </c>
      <c r="BF51" s="31">
        <f>ROUND(11060226.7/1000000,3)</f>
        <v>11.06</v>
      </c>
      <c r="BG51" s="31">
        <v>0</v>
      </c>
      <c r="BH51" s="31">
        <f t="shared" ref="BH51:BH56" si="194">SUM(BI51:BL51)</f>
        <v>11.244</v>
      </c>
      <c r="BI51" s="26">
        <v>0</v>
      </c>
      <c r="BJ51" s="26">
        <v>0</v>
      </c>
      <c r="BK51" s="31">
        <f>ROUND(11244111.77/1000000,3)</f>
        <v>11.244</v>
      </c>
      <c r="BL51" s="31">
        <v>0</v>
      </c>
      <c r="BM51" s="31">
        <f t="shared" ref="BM51:BM56" si="195">SUM(BN51:BQ51)</f>
        <v>0</v>
      </c>
      <c r="BN51" s="26">
        <v>0</v>
      </c>
      <c r="BO51" s="26">
        <v>0</v>
      </c>
      <c r="BP51" s="31">
        <v>0</v>
      </c>
      <c r="BQ51" s="26">
        <v>0</v>
      </c>
      <c r="BR51" s="31">
        <f t="shared" ref="BR51:BR56" si="196">SUM(BS51:BV51)</f>
        <v>0</v>
      </c>
      <c r="BS51" s="26">
        <v>0</v>
      </c>
      <c r="BT51" s="26">
        <v>0</v>
      </c>
      <c r="BU51" s="31">
        <v>0</v>
      </c>
      <c r="BV51" s="26">
        <v>0</v>
      </c>
      <c r="BW51" s="31">
        <f t="shared" ref="BW51:BW56" si="197">SUM(BX51:CA51)</f>
        <v>0</v>
      </c>
      <c r="BX51" s="26">
        <v>0</v>
      </c>
      <c r="BY51" s="26">
        <v>0</v>
      </c>
      <c r="BZ51" s="31">
        <v>0</v>
      </c>
      <c r="CA51" s="31">
        <v>0</v>
      </c>
      <c r="CB51" s="31">
        <f t="shared" ref="CB51:CB56" si="198">SUM(CC51:CF51)</f>
        <v>0</v>
      </c>
      <c r="CC51" s="26">
        <v>0</v>
      </c>
      <c r="CD51" s="26">
        <v>0</v>
      </c>
      <c r="CE51" s="31">
        <v>0</v>
      </c>
      <c r="CF51" s="31">
        <v>0</v>
      </c>
      <c r="CG51" s="31">
        <f t="shared" ref="CG51:CG56" si="199">SUM(CH51:CK51)</f>
        <v>22.736000000000001</v>
      </c>
      <c r="CH51" s="26">
        <f>AO51+AY51+BD51+BN51+BX51</f>
        <v>0</v>
      </c>
      <c r="CI51" s="26">
        <f>AP51+AZ51+BE51+BO51+BY51</f>
        <v>0</v>
      </c>
      <c r="CJ51" s="26">
        <f t="shared" ref="CJ51" si="200">AQ51+BA51+BF51+BP51+BZ51</f>
        <v>22.736000000000001</v>
      </c>
      <c r="CK51" s="26">
        <f t="shared" ref="CK51" si="201">AR51+BB51+BG51+BQ51+CA51</f>
        <v>0</v>
      </c>
      <c r="CL51" s="31">
        <f t="shared" ref="CL51:CL56" si="202">SUM(CM51:CP51)</f>
        <v>22.92</v>
      </c>
      <c r="CM51" s="26">
        <f t="shared" ref="CM51:CN51" si="203">AO51+AY51+BI51+BS51+CC51</f>
        <v>0</v>
      </c>
      <c r="CN51" s="26">
        <f t="shared" si="203"/>
        <v>0</v>
      </c>
      <c r="CO51" s="31">
        <f t="shared" ref="CO51:CP51" si="204">AQ51+BA51+BK51+BU51+CE51</f>
        <v>22.92</v>
      </c>
      <c r="CP51" s="31">
        <f t="shared" si="204"/>
        <v>0</v>
      </c>
      <c r="CQ51" s="33" t="s">
        <v>259</v>
      </c>
    </row>
    <row r="52" spans="1:95" s="18" customFormat="1" ht="51" customHeight="1" x14ac:dyDescent="0.2">
      <c r="A52" s="29" t="s">
        <v>112</v>
      </c>
      <c r="B52" s="32" t="s">
        <v>117</v>
      </c>
      <c r="C52" s="26" t="s">
        <v>118</v>
      </c>
      <c r="D52" s="26" t="s">
        <v>245</v>
      </c>
      <c r="E52" s="26">
        <v>2024</v>
      </c>
      <c r="F52" s="26">
        <v>2028</v>
      </c>
      <c r="G52" s="26">
        <v>2028</v>
      </c>
      <c r="H52" s="26" t="s">
        <v>65</v>
      </c>
      <c r="I52" s="31">
        <f t="shared" ref="I52:I56" si="205">T52</f>
        <v>28.318999999999999</v>
      </c>
      <c r="J52" s="35" t="s">
        <v>243</v>
      </c>
      <c r="K52" s="26" t="s">
        <v>65</v>
      </c>
      <c r="L52" s="31">
        <f t="shared" ref="L52:L56" si="206">U52</f>
        <v>22.078000000000003</v>
      </c>
      <c r="M52" s="35" t="s">
        <v>262</v>
      </c>
      <c r="N52" s="26" t="s">
        <v>65</v>
      </c>
      <c r="O52" s="26" t="s">
        <v>65</v>
      </c>
      <c r="P52" s="31">
        <f>ROUND([1]Лист1!$AU$52*1.2,3)</f>
        <v>62.963000000000001</v>
      </c>
      <c r="Q52" s="31">
        <f>ROUND([1]Лист1!$AV$52*1.2,3)</f>
        <v>66.156000000000006</v>
      </c>
      <c r="R52" s="31">
        <f>ROUND([1]Лист1!$AX$52*1.2,3)</f>
        <v>62.963000000000001</v>
      </c>
      <c r="S52" s="31">
        <f>ROUND([1]Лист1!$AY$52*1.2,3)</f>
        <v>66.156000000000006</v>
      </c>
      <c r="T52" s="31">
        <v>28.318999999999999</v>
      </c>
      <c r="U52" s="31">
        <f t="shared" si="186"/>
        <v>22.078000000000003</v>
      </c>
      <c r="V52" s="31">
        <v>25.123000000000001</v>
      </c>
      <c r="W52" s="31">
        <f t="shared" si="187"/>
        <v>17.202000000000002</v>
      </c>
      <c r="X52" s="31">
        <f t="shared" si="188"/>
        <v>17.248000000000001</v>
      </c>
      <c r="Y52" s="26" t="s">
        <v>65</v>
      </c>
      <c r="Z52" s="26" t="s">
        <v>65</v>
      </c>
      <c r="AA52" s="26" t="s">
        <v>65</v>
      </c>
      <c r="AB52" s="26" t="s">
        <v>65</v>
      </c>
      <c r="AC52" s="26" t="s">
        <v>65</v>
      </c>
      <c r="AD52" s="26" t="s">
        <v>65</v>
      </c>
      <c r="AE52" s="26" t="s">
        <v>65</v>
      </c>
      <c r="AF52" s="26" t="s">
        <v>65</v>
      </c>
      <c r="AG52" s="26" t="s">
        <v>65</v>
      </c>
      <c r="AH52" s="26" t="s">
        <v>65</v>
      </c>
      <c r="AI52" s="31">
        <f t="shared" si="189"/>
        <v>4.83</v>
      </c>
      <c r="AJ52" s="26">
        <v>0</v>
      </c>
      <c r="AK52" s="26">
        <v>0</v>
      </c>
      <c r="AL52" s="31">
        <f>ROUND(4829955.91/1000000,3)</f>
        <v>4.83</v>
      </c>
      <c r="AM52" s="26">
        <v>0</v>
      </c>
      <c r="AN52" s="31">
        <f t="shared" si="190"/>
        <v>4.83</v>
      </c>
      <c r="AO52" s="26">
        <v>0</v>
      </c>
      <c r="AP52" s="26">
        <v>0</v>
      </c>
      <c r="AQ52" s="31">
        <f>ROUND(4598186.54/1000000,3)+ROUND(231814.8/1000000,3)</f>
        <v>4.83</v>
      </c>
      <c r="AR52" s="26">
        <v>0</v>
      </c>
      <c r="AS52" s="31">
        <f t="shared" si="191"/>
        <v>6.2869999999999999</v>
      </c>
      <c r="AT52" s="26">
        <v>0</v>
      </c>
      <c r="AU52" s="26">
        <v>0</v>
      </c>
      <c r="AV52" s="31">
        <f>ROUND(6286868.45/1000000,3)</f>
        <v>6.2869999999999999</v>
      </c>
      <c r="AW52" s="26">
        <v>0</v>
      </c>
      <c r="AX52" s="31">
        <f t="shared" si="192"/>
        <v>0</v>
      </c>
      <c r="AY52" s="26">
        <v>0</v>
      </c>
      <c r="AZ52" s="26">
        <v>0</v>
      </c>
      <c r="BA52" s="31">
        <v>0</v>
      </c>
      <c r="BB52" s="26">
        <v>0</v>
      </c>
      <c r="BC52" s="31">
        <f t="shared" si="193"/>
        <v>7.1059999999999999</v>
      </c>
      <c r="BD52" s="26">
        <v>0</v>
      </c>
      <c r="BE52" s="26">
        <v>0</v>
      </c>
      <c r="BF52" s="31">
        <f>ROUND(7106006.39/1000000,3)</f>
        <v>7.1059999999999999</v>
      </c>
      <c r="BG52" s="31">
        <v>0</v>
      </c>
      <c r="BH52" s="31">
        <f t="shared" si="194"/>
        <v>7.1520000000000001</v>
      </c>
      <c r="BI52" s="26">
        <v>0</v>
      </c>
      <c r="BJ52" s="26">
        <v>0</v>
      </c>
      <c r="BK52" s="31">
        <f>ROUND((860990.25+6290875.34)/1000000,3)</f>
        <v>7.1520000000000001</v>
      </c>
      <c r="BL52" s="31">
        <v>0</v>
      </c>
      <c r="BM52" s="31">
        <f t="shared" si="195"/>
        <v>5.63</v>
      </c>
      <c r="BN52" s="26">
        <v>0</v>
      </c>
      <c r="BO52" s="26">
        <v>0</v>
      </c>
      <c r="BP52" s="31">
        <v>5.63</v>
      </c>
      <c r="BQ52" s="26">
        <v>0</v>
      </c>
      <c r="BR52" s="31">
        <f t="shared" si="196"/>
        <v>5.63</v>
      </c>
      <c r="BS52" s="26">
        <v>0</v>
      </c>
      <c r="BT52" s="26">
        <v>0</v>
      </c>
      <c r="BU52" s="31">
        <v>5.63</v>
      </c>
      <c r="BV52" s="26">
        <v>0</v>
      </c>
      <c r="BW52" s="31">
        <f t="shared" si="197"/>
        <v>4.4660000000000002</v>
      </c>
      <c r="BX52" s="26">
        <v>0</v>
      </c>
      <c r="BY52" s="26">
        <v>0</v>
      </c>
      <c r="BZ52" s="31">
        <v>4.4660000000000002</v>
      </c>
      <c r="CA52" s="31">
        <v>0</v>
      </c>
      <c r="CB52" s="31">
        <f t="shared" si="198"/>
        <v>4.4660000000000002</v>
      </c>
      <c r="CC52" s="26">
        <v>0</v>
      </c>
      <c r="CD52" s="26">
        <v>0</v>
      </c>
      <c r="CE52" s="31">
        <v>4.4660000000000002</v>
      </c>
      <c r="CF52" s="31">
        <v>0</v>
      </c>
      <c r="CG52" s="31">
        <f t="shared" si="199"/>
        <v>22.032</v>
      </c>
      <c r="CH52" s="26">
        <f t="shared" ref="CH52:CH56" si="207">AO52+AY52+BD52+BN52+BX52</f>
        <v>0</v>
      </c>
      <c r="CI52" s="26">
        <f t="shared" ref="CI52:CI56" si="208">AP52+AZ52+BE52+BO52+BY52</f>
        <v>0</v>
      </c>
      <c r="CJ52" s="26">
        <f t="shared" ref="CJ52:CJ56" si="209">AQ52+BA52+BF52+BP52+BZ52</f>
        <v>22.032</v>
      </c>
      <c r="CK52" s="26">
        <f t="shared" ref="CK52:CK56" si="210">AR52+BB52+BG52+BQ52+CA52</f>
        <v>0</v>
      </c>
      <c r="CL52" s="31">
        <f t="shared" si="202"/>
        <v>22.077999999999999</v>
      </c>
      <c r="CM52" s="26">
        <f t="shared" ref="CM52:CM56" si="211">AO52+AY52+BI52+BS52+CC52</f>
        <v>0</v>
      </c>
      <c r="CN52" s="26">
        <f t="shared" ref="CN52:CN56" si="212">AP52+AZ52+BJ52+BT52+CD52</f>
        <v>0</v>
      </c>
      <c r="CO52" s="31">
        <f t="shared" ref="CO52:CO56" si="213">AQ52+BA52+BK52+BU52+CE52</f>
        <v>22.077999999999999</v>
      </c>
      <c r="CP52" s="31">
        <f t="shared" ref="CP52:CP56" si="214">AR52+BB52+BL52+BV52+CF52</f>
        <v>0</v>
      </c>
      <c r="CQ52" s="33" t="s">
        <v>259</v>
      </c>
    </row>
    <row r="53" spans="1:95" s="18" customFormat="1" ht="51.75" customHeight="1" x14ac:dyDescent="0.2">
      <c r="A53" s="29" t="s">
        <v>112</v>
      </c>
      <c r="B53" s="32" t="s">
        <v>119</v>
      </c>
      <c r="C53" s="26" t="s">
        <v>120</v>
      </c>
      <c r="D53" s="26" t="s">
        <v>241</v>
      </c>
      <c r="E53" s="26">
        <v>2024</v>
      </c>
      <c r="F53" s="26">
        <v>2024</v>
      </c>
      <c r="G53" s="26">
        <v>2024</v>
      </c>
      <c r="H53" s="26" t="s">
        <v>65</v>
      </c>
      <c r="I53" s="31">
        <f t="shared" si="205"/>
        <v>1.3879999999999999</v>
      </c>
      <c r="J53" s="35" t="s">
        <v>243</v>
      </c>
      <c r="K53" s="26" t="s">
        <v>65</v>
      </c>
      <c r="L53" s="31">
        <f t="shared" si="206"/>
        <v>1.4430000000000001</v>
      </c>
      <c r="M53" s="35" t="s">
        <v>243</v>
      </c>
      <c r="N53" s="26" t="s">
        <v>65</v>
      </c>
      <c r="O53" s="26" t="s">
        <v>65</v>
      </c>
      <c r="P53" s="31">
        <f>ROUND([1]Лист1!$AU$53*1.2,3)</f>
        <v>4.1900000000000004</v>
      </c>
      <c r="Q53" s="31">
        <f>ROUND([1]Лист1!$AV$53*1.2,3)</f>
        <v>4.1900000000000004</v>
      </c>
      <c r="R53" s="31">
        <f>ROUND([1]Лист1!$AX$53*1.2,3)</f>
        <v>4.1900000000000004</v>
      </c>
      <c r="S53" s="31">
        <f>ROUND([1]Лист1!$AY$53*1.2,3)</f>
        <v>4.1900000000000004</v>
      </c>
      <c r="T53" s="31">
        <v>1.3879999999999999</v>
      </c>
      <c r="U53" s="31">
        <f t="shared" si="186"/>
        <v>1.4430000000000001</v>
      </c>
      <c r="V53" s="31">
        <v>2.496</v>
      </c>
      <c r="W53" s="31">
        <f t="shared" si="187"/>
        <v>0</v>
      </c>
      <c r="X53" s="31">
        <f t="shared" si="188"/>
        <v>0</v>
      </c>
      <c r="Y53" s="26" t="s">
        <v>65</v>
      </c>
      <c r="Z53" s="26" t="s">
        <v>65</v>
      </c>
      <c r="AA53" s="26" t="s">
        <v>65</v>
      </c>
      <c r="AB53" s="26" t="s">
        <v>65</v>
      </c>
      <c r="AC53" s="26" t="s">
        <v>65</v>
      </c>
      <c r="AD53" s="26" t="s">
        <v>65</v>
      </c>
      <c r="AE53" s="26" t="s">
        <v>65</v>
      </c>
      <c r="AF53" s="26" t="s">
        <v>65</v>
      </c>
      <c r="AG53" s="26" t="s">
        <v>65</v>
      </c>
      <c r="AH53" s="26" t="s">
        <v>65</v>
      </c>
      <c r="AI53" s="31">
        <f t="shared" si="189"/>
        <v>1.3879999999999999</v>
      </c>
      <c r="AJ53" s="26">
        <v>0</v>
      </c>
      <c r="AK53" s="26">
        <v>0</v>
      </c>
      <c r="AL53" s="31">
        <f>ROUND(1387698.53/1000000,3)</f>
        <v>1.3879999999999999</v>
      </c>
      <c r="AM53" s="26">
        <v>0</v>
      </c>
      <c r="AN53" s="31">
        <f t="shared" si="190"/>
        <v>1.4430000000000001</v>
      </c>
      <c r="AO53" s="26">
        <v>0</v>
      </c>
      <c r="AP53" s="26">
        <v>0</v>
      </c>
      <c r="AQ53" s="31">
        <f>ROUND(1366231.07/1000000,3)+ROUND(77271.6/1000000,3)</f>
        <v>1.4430000000000001</v>
      </c>
      <c r="AR53" s="26">
        <v>0</v>
      </c>
      <c r="AS53" s="31">
        <f t="shared" si="191"/>
        <v>0</v>
      </c>
      <c r="AT53" s="26">
        <v>0</v>
      </c>
      <c r="AU53" s="26">
        <v>0</v>
      </c>
      <c r="AV53" s="31">
        <v>0</v>
      </c>
      <c r="AW53" s="26">
        <v>0</v>
      </c>
      <c r="AX53" s="31">
        <f t="shared" si="192"/>
        <v>0</v>
      </c>
      <c r="AY53" s="26">
        <v>0</v>
      </c>
      <c r="AZ53" s="26">
        <v>0</v>
      </c>
      <c r="BA53" s="31">
        <v>0</v>
      </c>
      <c r="BB53" s="26">
        <v>0</v>
      </c>
      <c r="BC53" s="31">
        <f t="shared" si="193"/>
        <v>0</v>
      </c>
      <c r="BD53" s="26">
        <v>0</v>
      </c>
      <c r="BE53" s="26">
        <v>0</v>
      </c>
      <c r="BF53" s="31">
        <v>0</v>
      </c>
      <c r="BG53" s="31">
        <v>0</v>
      </c>
      <c r="BH53" s="31">
        <f t="shared" si="194"/>
        <v>0</v>
      </c>
      <c r="BI53" s="26">
        <v>0</v>
      </c>
      <c r="BJ53" s="26">
        <v>0</v>
      </c>
      <c r="BK53" s="31">
        <v>0</v>
      </c>
      <c r="BL53" s="31">
        <v>0</v>
      </c>
      <c r="BM53" s="31">
        <f t="shared" si="195"/>
        <v>0</v>
      </c>
      <c r="BN53" s="26">
        <v>0</v>
      </c>
      <c r="BO53" s="26">
        <v>0</v>
      </c>
      <c r="BP53" s="31">
        <v>0</v>
      </c>
      <c r="BQ53" s="26">
        <v>0</v>
      </c>
      <c r="BR53" s="31">
        <f t="shared" si="196"/>
        <v>0</v>
      </c>
      <c r="BS53" s="26">
        <v>0</v>
      </c>
      <c r="BT53" s="26">
        <v>0</v>
      </c>
      <c r="BU53" s="31">
        <v>0</v>
      </c>
      <c r="BV53" s="26">
        <v>0</v>
      </c>
      <c r="BW53" s="31">
        <f t="shared" si="197"/>
        <v>0</v>
      </c>
      <c r="BX53" s="26">
        <v>0</v>
      </c>
      <c r="BY53" s="26">
        <v>0</v>
      </c>
      <c r="BZ53" s="31">
        <v>0</v>
      </c>
      <c r="CA53" s="31">
        <v>0</v>
      </c>
      <c r="CB53" s="31">
        <f t="shared" si="198"/>
        <v>0</v>
      </c>
      <c r="CC53" s="26">
        <v>0</v>
      </c>
      <c r="CD53" s="26">
        <v>0</v>
      </c>
      <c r="CE53" s="31">
        <v>0</v>
      </c>
      <c r="CF53" s="31">
        <v>0</v>
      </c>
      <c r="CG53" s="31">
        <f t="shared" si="199"/>
        <v>1.4430000000000001</v>
      </c>
      <c r="CH53" s="26">
        <f t="shared" si="207"/>
        <v>0</v>
      </c>
      <c r="CI53" s="26">
        <f t="shared" si="208"/>
        <v>0</v>
      </c>
      <c r="CJ53" s="26">
        <f t="shared" si="209"/>
        <v>1.4430000000000001</v>
      </c>
      <c r="CK53" s="26">
        <f t="shared" si="210"/>
        <v>0</v>
      </c>
      <c r="CL53" s="31">
        <f t="shared" si="202"/>
        <v>1.4430000000000001</v>
      </c>
      <c r="CM53" s="26">
        <f t="shared" si="211"/>
        <v>0</v>
      </c>
      <c r="CN53" s="26">
        <f t="shared" si="212"/>
        <v>0</v>
      </c>
      <c r="CO53" s="31">
        <f t="shared" si="213"/>
        <v>1.4430000000000001</v>
      </c>
      <c r="CP53" s="31">
        <f t="shared" si="214"/>
        <v>0</v>
      </c>
      <c r="CQ53" s="26" t="s">
        <v>65</v>
      </c>
    </row>
    <row r="54" spans="1:95" s="18" customFormat="1" ht="43.5" customHeight="1" x14ac:dyDescent="0.2">
      <c r="A54" s="29" t="s">
        <v>112</v>
      </c>
      <c r="B54" s="32" t="s">
        <v>121</v>
      </c>
      <c r="C54" s="26" t="s">
        <v>122</v>
      </c>
      <c r="D54" s="26" t="s">
        <v>245</v>
      </c>
      <c r="E54" s="26">
        <v>2024</v>
      </c>
      <c r="F54" s="26">
        <v>2027</v>
      </c>
      <c r="G54" s="26">
        <v>2027</v>
      </c>
      <c r="H54" s="26" t="s">
        <v>65</v>
      </c>
      <c r="I54" s="31">
        <f t="shared" si="205"/>
        <v>25.931000000000001</v>
      </c>
      <c r="J54" s="35" t="s">
        <v>243</v>
      </c>
      <c r="K54" s="26" t="s">
        <v>65</v>
      </c>
      <c r="L54" s="31">
        <f t="shared" si="206"/>
        <v>24.472999999999999</v>
      </c>
      <c r="M54" s="35" t="s">
        <v>263</v>
      </c>
      <c r="N54" s="26" t="s">
        <v>65</v>
      </c>
      <c r="O54" s="26" t="s">
        <v>65</v>
      </c>
      <c r="P54" s="31">
        <f>ROUND([1]Лист1!$AU$54*1.2,3)</f>
        <v>68.896000000000001</v>
      </c>
      <c r="Q54" s="31">
        <f>ROUND([1]Лист1!$AV$54*1.2,3)</f>
        <v>71.846000000000004</v>
      </c>
      <c r="R54" s="31">
        <f>ROUND([1]Лист1!$AX$54*1.2,3)</f>
        <v>79.031999999999996</v>
      </c>
      <c r="S54" s="31">
        <f>ROUND([1]Лист1!$AY$54*1.2,3)</f>
        <v>83.548000000000002</v>
      </c>
      <c r="T54" s="31">
        <v>25.931000000000001</v>
      </c>
      <c r="U54" s="31">
        <f t="shared" si="186"/>
        <v>24.472999999999999</v>
      </c>
      <c r="V54" s="31">
        <v>11.011000000000001</v>
      </c>
      <c r="W54" s="31">
        <f t="shared" si="187"/>
        <v>23.530999999999999</v>
      </c>
      <c r="X54" s="31">
        <f t="shared" si="188"/>
        <v>24.472999999999999</v>
      </c>
      <c r="Y54" s="26" t="s">
        <v>65</v>
      </c>
      <c r="Z54" s="26" t="s">
        <v>65</v>
      </c>
      <c r="AA54" s="26" t="s">
        <v>65</v>
      </c>
      <c r="AB54" s="26" t="s">
        <v>65</v>
      </c>
      <c r="AC54" s="26" t="s">
        <v>65</v>
      </c>
      <c r="AD54" s="26" t="s">
        <v>65</v>
      </c>
      <c r="AE54" s="26" t="s">
        <v>65</v>
      </c>
      <c r="AF54" s="26" t="s">
        <v>65</v>
      </c>
      <c r="AG54" s="26" t="s">
        <v>65</v>
      </c>
      <c r="AH54" s="26" t="s">
        <v>65</v>
      </c>
      <c r="AI54" s="31">
        <f t="shared" si="189"/>
        <v>1.2</v>
      </c>
      <c r="AJ54" s="26">
        <v>0</v>
      </c>
      <c r="AK54" s="26">
        <v>0</v>
      </c>
      <c r="AL54" s="31">
        <f>ROUND(1000000/1000000*1.2,3)</f>
        <v>1.2</v>
      </c>
      <c r="AM54" s="26">
        <v>0</v>
      </c>
      <c r="AN54" s="31">
        <f t="shared" si="190"/>
        <v>0</v>
      </c>
      <c r="AO54" s="26">
        <v>0</v>
      </c>
      <c r="AP54" s="26">
        <v>0</v>
      </c>
      <c r="AQ54" s="31">
        <v>0</v>
      </c>
      <c r="AR54" s="26">
        <v>0</v>
      </c>
      <c r="AS54" s="31">
        <f t="shared" si="191"/>
        <v>1.2</v>
      </c>
      <c r="AT54" s="26">
        <v>0</v>
      </c>
      <c r="AU54" s="26">
        <v>0</v>
      </c>
      <c r="AV54" s="31">
        <f>ROUND(1200000/1000000,3)</f>
        <v>1.2</v>
      </c>
      <c r="AW54" s="26">
        <v>0</v>
      </c>
      <c r="AX54" s="31">
        <f t="shared" si="192"/>
        <v>0</v>
      </c>
      <c r="AY54" s="26">
        <v>0</v>
      </c>
      <c r="AZ54" s="26">
        <v>0</v>
      </c>
      <c r="BA54" s="31">
        <v>0</v>
      </c>
      <c r="BB54" s="26">
        <v>0</v>
      </c>
      <c r="BC54" s="31">
        <f t="shared" si="193"/>
        <v>11.535</v>
      </c>
      <c r="BD54" s="26">
        <v>0</v>
      </c>
      <c r="BE54" s="26">
        <v>0</v>
      </c>
      <c r="BF54" s="31">
        <f>ROUND(11534992.82/1000000,3)</f>
        <v>11.535</v>
      </c>
      <c r="BG54" s="31">
        <v>0</v>
      </c>
      <c r="BH54" s="31">
        <f t="shared" si="194"/>
        <v>12.477</v>
      </c>
      <c r="BI54" s="26">
        <v>0</v>
      </c>
      <c r="BJ54" s="26">
        <v>0</v>
      </c>
      <c r="BK54" s="31">
        <f>ROUND((10700864+750000+1026377.28)/1000000,3)</f>
        <v>12.477</v>
      </c>
      <c r="BL54" s="31">
        <v>0</v>
      </c>
      <c r="BM54" s="31">
        <f t="shared" si="195"/>
        <v>11.996</v>
      </c>
      <c r="BN54" s="26">
        <v>0</v>
      </c>
      <c r="BO54" s="26">
        <v>0</v>
      </c>
      <c r="BP54" s="31">
        <f>ROUND(11996392.53/1000000,3)</f>
        <v>11.996</v>
      </c>
      <c r="BQ54" s="26">
        <v>0</v>
      </c>
      <c r="BR54" s="31">
        <f t="shared" si="196"/>
        <v>11.996</v>
      </c>
      <c r="BS54" s="26">
        <v>0</v>
      </c>
      <c r="BT54" s="26">
        <v>0</v>
      </c>
      <c r="BU54" s="31">
        <f>ROUND(11996392.53/1000000,3)</f>
        <v>11.996</v>
      </c>
      <c r="BV54" s="26">
        <v>0</v>
      </c>
      <c r="BW54" s="31">
        <f t="shared" si="197"/>
        <v>0</v>
      </c>
      <c r="BX54" s="26">
        <v>0</v>
      </c>
      <c r="BY54" s="26">
        <v>0</v>
      </c>
      <c r="BZ54" s="31">
        <v>0</v>
      </c>
      <c r="CA54" s="31">
        <v>0</v>
      </c>
      <c r="CB54" s="31">
        <f t="shared" si="198"/>
        <v>0</v>
      </c>
      <c r="CC54" s="26">
        <v>0</v>
      </c>
      <c r="CD54" s="26">
        <v>0</v>
      </c>
      <c r="CE54" s="31">
        <v>0</v>
      </c>
      <c r="CF54" s="31">
        <v>0</v>
      </c>
      <c r="CG54" s="31">
        <f t="shared" si="199"/>
        <v>23.530999999999999</v>
      </c>
      <c r="CH54" s="26">
        <f t="shared" si="207"/>
        <v>0</v>
      </c>
      <c r="CI54" s="26">
        <f t="shared" si="208"/>
        <v>0</v>
      </c>
      <c r="CJ54" s="26">
        <f t="shared" si="209"/>
        <v>23.530999999999999</v>
      </c>
      <c r="CK54" s="26">
        <f t="shared" si="210"/>
        <v>0</v>
      </c>
      <c r="CL54" s="31">
        <f t="shared" si="202"/>
        <v>24.472999999999999</v>
      </c>
      <c r="CM54" s="26">
        <f t="shared" si="211"/>
        <v>0</v>
      </c>
      <c r="CN54" s="26">
        <f t="shared" si="212"/>
        <v>0</v>
      </c>
      <c r="CO54" s="31">
        <f t="shared" si="213"/>
        <v>24.472999999999999</v>
      </c>
      <c r="CP54" s="31">
        <f t="shared" si="214"/>
        <v>0</v>
      </c>
      <c r="CQ54" s="33" t="s">
        <v>259</v>
      </c>
    </row>
    <row r="55" spans="1:95" s="18" customFormat="1" ht="36" x14ac:dyDescent="0.2">
      <c r="A55" s="29" t="s">
        <v>112</v>
      </c>
      <c r="B55" s="32" t="s">
        <v>137</v>
      </c>
      <c r="C55" s="26" t="s">
        <v>138</v>
      </c>
      <c r="D55" s="26" t="s">
        <v>241</v>
      </c>
      <c r="E55" s="26">
        <v>2024</v>
      </c>
      <c r="F55" s="26">
        <v>2025</v>
      </c>
      <c r="G55" s="26">
        <v>2025</v>
      </c>
      <c r="H55" s="26" t="s">
        <v>65</v>
      </c>
      <c r="I55" s="31">
        <f t="shared" si="205"/>
        <v>5.9939999999999998</v>
      </c>
      <c r="J55" s="35" t="s">
        <v>243</v>
      </c>
      <c r="K55" s="26" t="s">
        <v>65</v>
      </c>
      <c r="L55" s="31">
        <f t="shared" si="206"/>
        <v>3.0466000000000002</v>
      </c>
      <c r="M55" s="35" t="s">
        <v>242</v>
      </c>
      <c r="N55" s="26" t="s">
        <v>65</v>
      </c>
      <c r="O55" s="26" t="s">
        <v>65</v>
      </c>
      <c r="P55" s="31">
        <f>ROUND([1]Лист1!$AU$69*1.2,3)</f>
        <v>34.725000000000001</v>
      </c>
      <c r="Q55" s="31">
        <f>ROUND([1]Лист1!$AV$69*1.2,3)</f>
        <v>34.725000000000001</v>
      </c>
      <c r="R55" s="31">
        <f>ROUND([1]Лист1!$AX$69*1.2,3)</f>
        <v>46.082999999999998</v>
      </c>
      <c r="S55" s="31">
        <f>ROUND([1]Лист1!$AY$69*1.2,3)</f>
        <v>46.082999999999998</v>
      </c>
      <c r="T55" s="31">
        <v>5.9939999999999998</v>
      </c>
      <c r="U55" s="31">
        <f t="shared" si="186"/>
        <v>3.0466000000000002</v>
      </c>
      <c r="V55" s="31">
        <v>0.6</v>
      </c>
      <c r="W55" s="31">
        <f t="shared" si="187"/>
        <v>0</v>
      </c>
      <c r="X55" s="31">
        <f t="shared" si="188"/>
        <v>0</v>
      </c>
      <c r="Y55" s="26" t="s">
        <v>65</v>
      </c>
      <c r="Z55" s="26" t="s">
        <v>65</v>
      </c>
      <c r="AA55" s="26" t="s">
        <v>65</v>
      </c>
      <c r="AB55" s="26" t="s">
        <v>65</v>
      </c>
      <c r="AC55" s="26" t="s">
        <v>65</v>
      </c>
      <c r="AD55" s="26" t="s">
        <v>65</v>
      </c>
      <c r="AE55" s="26" t="s">
        <v>65</v>
      </c>
      <c r="AF55" s="26" t="s">
        <v>65</v>
      </c>
      <c r="AG55" s="26" t="s">
        <v>65</v>
      </c>
      <c r="AH55" s="26" t="s">
        <v>65</v>
      </c>
      <c r="AI55" s="31">
        <f t="shared" si="189"/>
        <v>3.1669999999999998</v>
      </c>
      <c r="AJ55" s="26">
        <v>0</v>
      </c>
      <c r="AK55" s="26">
        <v>0</v>
      </c>
      <c r="AL55" s="31">
        <f>ROUND(2.16*1.2,3)</f>
        <v>2.5920000000000001</v>
      </c>
      <c r="AM55" s="31">
        <f>ROUND(0.479*1.2,3)</f>
        <v>0.57499999999999996</v>
      </c>
      <c r="AN55" s="31">
        <f t="shared" si="190"/>
        <v>3.0466000000000002</v>
      </c>
      <c r="AO55" s="26">
        <v>0</v>
      </c>
      <c r="AP55" s="26">
        <v>0</v>
      </c>
      <c r="AQ55" s="31">
        <f>ROUND(2.16*1.2,3)</f>
        <v>2.5920000000000001</v>
      </c>
      <c r="AR55" s="31">
        <f>ROUND(378628.28/1000000*1.2,3)+0.0006</f>
        <v>0.4546</v>
      </c>
      <c r="AS55" s="31">
        <f t="shared" si="191"/>
        <v>2.827</v>
      </c>
      <c r="AT55" s="26">
        <v>0</v>
      </c>
      <c r="AU55" s="26">
        <v>0</v>
      </c>
      <c r="AV55" s="31">
        <f>ROUND(2.356*1.2,3)</f>
        <v>2.827</v>
      </c>
      <c r="AW55" s="26">
        <v>0</v>
      </c>
      <c r="AX55" s="31">
        <f t="shared" si="192"/>
        <v>0</v>
      </c>
      <c r="AY55" s="26">
        <v>0</v>
      </c>
      <c r="AZ55" s="26">
        <v>0</v>
      </c>
      <c r="BA55" s="31">
        <v>0</v>
      </c>
      <c r="BB55" s="26">
        <v>0</v>
      </c>
      <c r="BC55" s="31">
        <f t="shared" si="193"/>
        <v>0</v>
      </c>
      <c r="BD55" s="26">
        <v>0</v>
      </c>
      <c r="BE55" s="26">
        <v>0</v>
      </c>
      <c r="BF55" s="31">
        <v>0</v>
      </c>
      <c r="BG55" s="31">
        <v>0</v>
      </c>
      <c r="BH55" s="31">
        <f t="shared" si="194"/>
        <v>0</v>
      </c>
      <c r="BI55" s="26">
        <v>0</v>
      </c>
      <c r="BJ55" s="26">
        <v>0</v>
      </c>
      <c r="BK55" s="31">
        <v>0</v>
      </c>
      <c r="BL55" s="31">
        <v>0</v>
      </c>
      <c r="BM55" s="31">
        <f t="shared" si="195"/>
        <v>0</v>
      </c>
      <c r="BN55" s="26">
        <v>0</v>
      </c>
      <c r="BO55" s="26">
        <v>0</v>
      </c>
      <c r="BP55" s="31">
        <v>0</v>
      </c>
      <c r="BQ55" s="26">
        <v>0</v>
      </c>
      <c r="BR55" s="31">
        <f t="shared" si="196"/>
        <v>0</v>
      </c>
      <c r="BS55" s="26">
        <v>0</v>
      </c>
      <c r="BT55" s="26">
        <v>0</v>
      </c>
      <c r="BU55" s="31">
        <v>0</v>
      </c>
      <c r="BV55" s="26">
        <v>0</v>
      </c>
      <c r="BW55" s="31">
        <f t="shared" si="197"/>
        <v>0</v>
      </c>
      <c r="BX55" s="26">
        <v>0</v>
      </c>
      <c r="BY55" s="26">
        <v>0</v>
      </c>
      <c r="BZ55" s="31">
        <v>0</v>
      </c>
      <c r="CA55" s="31">
        <v>0</v>
      </c>
      <c r="CB55" s="31">
        <f t="shared" si="198"/>
        <v>0</v>
      </c>
      <c r="CC55" s="26">
        <v>0</v>
      </c>
      <c r="CD55" s="26">
        <v>0</v>
      </c>
      <c r="CE55" s="31">
        <v>0</v>
      </c>
      <c r="CF55" s="31">
        <v>0</v>
      </c>
      <c r="CG55" s="31">
        <f t="shared" si="199"/>
        <v>3.0466000000000002</v>
      </c>
      <c r="CH55" s="26">
        <f t="shared" si="207"/>
        <v>0</v>
      </c>
      <c r="CI55" s="26">
        <f t="shared" si="208"/>
        <v>0</v>
      </c>
      <c r="CJ55" s="26">
        <f t="shared" si="209"/>
        <v>2.5920000000000001</v>
      </c>
      <c r="CK55" s="26">
        <f t="shared" si="210"/>
        <v>0.4546</v>
      </c>
      <c r="CL55" s="31">
        <f t="shared" si="202"/>
        <v>3.0466000000000002</v>
      </c>
      <c r="CM55" s="26">
        <f t="shared" si="211"/>
        <v>0</v>
      </c>
      <c r="CN55" s="26">
        <f t="shared" si="212"/>
        <v>0</v>
      </c>
      <c r="CO55" s="31">
        <f t="shared" si="213"/>
        <v>2.5920000000000001</v>
      </c>
      <c r="CP55" s="31">
        <f t="shared" si="214"/>
        <v>0.4546</v>
      </c>
      <c r="CQ55" s="26" t="s">
        <v>65</v>
      </c>
    </row>
    <row r="56" spans="1:95" s="18" customFormat="1" ht="51" customHeight="1" x14ac:dyDescent="0.2">
      <c r="A56" s="29" t="s">
        <v>112</v>
      </c>
      <c r="B56" s="32" t="s">
        <v>139</v>
      </c>
      <c r="C56" s="26" t="s">
        <v>140</v>
      </c>
      <c r="D56" s="26" t="s">
        <v>245</v>
      </c>
      <c r="E56" s="26">
        <v>2026</v>
      </c>
      <c r="F56" s="26">
        <v>2026</v>
      </c>
      <c r="G56" s="26">
        <v>2026</v>
      </c>
      <c r="H56" s="26" t="s">
        <v>65</v>
      </c>
      <c r="I56" s="31">
        <f t="shared" si="205"/>
        <v>6.9550000000000001</v>
      </c>
      <c r="J56" s="35" t="s">
        <v>243</v>
      </c>
      <c r="K56" s="26" t="s">
        <v>65</v>
      </c>
      <c r="L56" s="31">
        <f t="shared" si="206"/>
        <v>3.637</v>
      </c>
      <c r="M56" s="35" t="s">
        <v>263</v>
      </c>
      <c r="N56" s="26" t="s">
        <v>65</v>
      </c>
      <c r="O56" s="26" t="s">
        <v>65</v>
      </c>
      <c r="P56" s="31">
        <f>ROUND([1]Лист1!$AU$81*1.2,3)</f>
        <v>24.276</v>
      </c>
      <c r="Q56" s="31">
        <f>ROUND([1]Лист1!$AV$81*1.2,3)</f>
        <v>25.553000000000001</v>
      </c>
      <c r="R56" s="31">
        <f>ROUND([1]Лист1!$AX$81*1.2,3)</f>
        <v>24.276</v>
      </c>
      <c r="S56" s="31">
        <f>ROUND([1]Лист1!$AY$81*1.2,3)</f>
        <v>25.553000000000001</v>
      </c>
      <c r="T56" s="31">
        <v>6.9550000000000001</v>
      </c>
      <c r="U56" s="31">
        <f t="shared" si="186"/>
        <v>3.637</v>
      </c>
      <c r="V56" s="31">
        <v>5.6840000000000002</v>
      </c>
      <c r="W56" s="31">
        <f t="shared" si="187"/>
        <v>6.9550000000000001</v>
      </c>
      <c r="X56" s="31">
        <f t="shared" si="188"/>
        <v>3.637</v>
      </c>
      <c r="Y56" s="26" t="s">
        <v>65</v>
      </c>
      <c r="Z56" s="26" t="s">
        <v>65</v>
      </c>
      <c r="AA56" s="26" t="s">
        <v>65</v>
      </c>
      <c r="AB56" s="26" t="s">
        <v>65</v>
      </c>
      <c r="AC56" s="26" t="s">
        <v>65</v>
      </c>
      <c r="AD56" s="26" t="s">
        <v>65</v>
      </c>
      <c r="AE56" s="26" t="s">
        <v>65</v>
      </c>
      <c r="AF56" s="26" t="s">
        <v>65</v>
      </c>
      <c r="AG56" s="26" t="s">
        <v>65</v>
      </c>
      <c r="AH56" s="26" t="s">
        <v>65</v>
      </c>
      <c r="AI56" s="31">
        <f t="shared" si="189"/>
        <v>0</v>
      </c>
      <c r="AJ56" s="26">
        <v>0</v>
      </c>
      <c r="AK56" s="26">
        <v>0</v>
      </c>
      <c r="AL56" s="31">
        <v>0</v>
      </c>
      <c r="AM56" s="26">
        <v>0</v>
      </c>
      <c r="AN56" s="31">
        <f t="shared" si="190"/>
        <v>0</v>
      </c>
      <c r="AO56" s="26">
        <v>0</v>
      </c>
      <c r="AP56" s="26">
        <v>0</v>
      </c>
      <c r="AQ56" s="31">
        <v>0</v>
      </c>
      <c r="AR56" s="26">
        <v>0</v>
      </c>
      <c r="AS56" s="31">
        <f t="shared" si="191"/>
        <v>0</v>
      </c>
      <c r="AT56" s="26">
        <v>0</v>
      </c>
      <c r="AU56" s="26">
        <v>0</v>
      </c>
      <c r="AV56" s="31">
        <v>0</v>
      </c>
      <c r="AW56" s="26">
        <v>0</v>
      </c>
      <c r="AX56" s="31">
        <f t="shared" si="192"/>
        <v>0</v>
      </c>
      <c r="AY56" s="26">
        <v>0</v>
      </c>
      <c r="AZ56" s="26">
        <v>0</v>
      </c>
      <c r="BA56" s="31">
        <v>0</v>
      </c>
      <c r="BB56" s="26">
        <v>0</v>
      </c>
      <c r="BC56" s="31">
        <f t="shared" si="193"/>
        <v>6.9550000000000001</v>
      </c>
      <c r="BD56" s="26">
        <v>0</v>
      </c>
      <c r="BE56" s="26">
        <v>0</v>
      </c>
      <c r="BF56" s="31">
        <f>ROUND(6955348.7/1000000,3)</f>
        <v>6.9550000000000001</v>
      </c>
      <c r="BG56" s="31">
        <v>0</v>
      </c>
      <c r="BH56" s="31">
        <f t="shared" si="194"/>
        <v>3.637</v>
      </c>
      <c r="BI56" s="26">
        <v>0</v>
      </c>
      <c r="BJ56" s="26">
        <v>0</v>
      </c>
      <c r="BK56" s="31">
        <f>ROUND(3637311.89/1000000,3)</f>
        <v>3.637</v>
      </c>
      <c r="BL56" s="31">
        <v>0</v>
      </c>
      <c r="BM56" s="31">
        <f t="shared" si="195"/>
        <v>0</v>
      </c>
      <c r="BN56" s="26">
        <v>0</v>
      </c>
      <c r="BO56" s="26">
        <v>0</v>
      </c>
      <c r="BP56" s="31">
        <v>0</v>
      </c>
      <c r="BQ56" s="26">
        <v>0</v>
      </c>
      <c r="BR56" s="31">
        <f t="shared" si="196"/>
        <v>0</v>
      </c>
      <c r="BS56" s="26">
        <v>0</v>
      </c>
      <c r="BT56" s="26">
        <v>0</v>
      </c>
      <c r="BU56" s="31">
        <v>0</v>
      </c>
      <c r="BV56" s="26">
        <v>0</v>
      </c>
      <c r="BW56" s="31">
        <f t="shared" si="197"/>
        <v>0</v>
      </c>
      <c r="BX56" s="26">
        <v>0</v>
      </c>
      <c r="BY56" s="26">
        <v>0</v>
      </c>
      <c r="BZ56" s="31">
        <v>0</v>
      </c>
      <c r="CA56" s="31">
        <v>0</v>
      </c>
      <c r="CB56" s="31">
        <f t="shared" si="198"/>
        <v>0</v>
      </c>
      <c r="CC56" s="26">
        <v>0</v>
      </c>
      <c r="CD56" s="26">
        <v>0</v>
      </c>
      <c r="CE56" s="31">
        <v>0</v>
      </c>
      <c r="CF56" s="31">
        <v>0</v>
      </c>
      <c r="CG56" s="31">
        <f t="shared" si="199"/>
        <v>6.9550000000000001</v>
      </c>
      <c r="CH56" s="26">
        <f t="shared" si="207"/>
        <v>0</v>
      </c>
      <c r="CI56" s="26">
        <f t="shared" si="208"/>
        <v>0</v>
      </c>
      <c r="CJ56" s="26">
        <f t="shared" si="209"/>
        <v>6.9550000000000001</v>
      </c>
      <c r="CK56" s="26">
        <f t="shared" si="210"/>
        <v>0</v>
      </c>
      <c r="CL56" s="31">
        <f t="shared" si="202"/>
        <v>3.637</v>
      </c>
      <c r="CM56" s="26">
        <f t="shared" si="211"/>
        <v>0</v>
      </c>
      <c r="CN56" s="26">
        <f t="shared" si="212"/>
        <v>0</v>
      </c>
      <c r="CO56" s="31">
        <f t="shared" si="213"/>
        <v>3.637</v>
      </c>
      <c r="CP56" s="31">
        <f t="shared" si="214"/>
        <v>0</v>
      </c>
      <c r="CQ56" s="33" t="s">
        <v>260</v>
      </c>
    </row>
    <row r="57" spans="1:95" s="18" customFormat="1" ht="39.75" customHeight="1" x14ac:dyDescent="0.2">
      <c r="A57" s="24" t="s">
        <v>105</v>
      </c>
      <c r="B57" s="27" t="s">
        <v>98</v>
      </c>
      <c r="C57" s="28" t="s">
        <v>114</v>
      </c>
      <c r="D57" s="26" t="s">
        <v>65</v>
      </c>
      <c r="E57" s="26" t="s">
        <v>65</v>
      </c>
      <c r="F57" s="26" t="s">
        <v>65</v>
      </c>
      <c r="G57" s="26" t="s">
        <v>65</v>
      </c>
      <c r="H57" s="26" t="s">
        <v>65</v>
      </c>
      <c r="I57" s="30">
        <f>I58+I60</f>
        <v>75.035899999999998</v>
      </c>
      <c r="J57" s="26" t="s">
        <v>65</v>
      </c>
      <c r="K57" s="26" t="s">
        <v>65</v>
      </c>
      <c r="L57" s="30">
        <f>L58+L60</f>
        <v>37.811</v>
      </c>
      <c r="M57" s="26" t="s">
        <v>65</v>
      </c>
      <c r="N57" s="26" t="s">
        <v>65</v>
      </c>
      <c r="O57" s="26" t="s">
        <v>65</v>
      </c>
      <c r="P57" s="30">
        <f>P58+P60</f>
        <v>251.14500000000001</v>
      </c>
      <c r="Q57" s="30">
        <f>Q58+Q60</f>
        <v>258.50900000000001</v>
      </c>
      <c r="R57" s="30">
        <f>R58+R60</f>
        <v>272.56100000000004</v>
      </c>
      <c r="S57" s="30">
        <f>S58+S60</f>
        <v>280.18099999999998</v>
      </c>
      <c r="T57" s="30">
        <f>T58+T60</f>
        <v>75.035899999999998</v>
      </c>
      <c r="U57" s="30">
        <f t="shared" ref="U57:X57" si="215">U58+U60</f>
        <v>37.811</v>
      </c>
      <c r="V57" s="30">
        <f t="shared" si="215"/>
        <v>58.780999999999992</v>
      </c>
      <c r="W57" s="30">
        <f t="shared" si="215"/>
        <v>21.919</v>
      </c>
      <c r="X57" s="30">
        <f t="shared" si="215"/>
        <v>19.131999999999998</v>
      </c>
      <c r="Y57" s="26" t="s">
        <v>65</v>
      </c>
      <c r="Z57" s="26" t="s">
        <v>65</v>
      </c>
      <c r="AA57" s="26" t="s">
        <v>65</v>
      </c>
      <c r="AB57" s="26" t="s">
        <v>65</v>
      </c>
      <c r="AC57" s="26" t="s">
        <v>65</v>
      </c>
      <c r="AD57" s="26" t="s">
        <v>65</v>
      </c>
      <c r="AE57" s="26" t="s">
        <v>65</v>
      </c>
      <c r="AF57" s="26" t="s">
        <v>65</v>
      </c>
      <c r="AG57" s="26" t="s">
        <v>65</v>
      </c>
      <c r="AH57" s="26" t="s">
        <v>65</v>
      </c>
      <c r="AI57" s="30">
        <f t="shared" ref="AI57" si="216">AI58+AI60</f>
        <v>30.215000000000003</v>
      </c>
      <c r="AJ57" s="30">
        <f t="shared" ref="AJ57" si="217">AJ58+AJ60</f>
        <v>0</v>
      </c>
      <c r="AK57" s="30">
        <f t="shared" ref="AK57" si="218">AK58+AK60</f>
        <v>0</v>
      </c>
      <c r="AL57" s="30">
        <f t="shared" ref="AL57" si="219">AL58+AL60</f>
        <v>18.731000000000002</v>
      </c>
      <c r="AM57" s="30">
        <f t="shared" ref="AM57" si="220">AM58+AM60</f>
        <v>11.484</v>
      </c>
      <c r="AN57" s="30">
        <f t="shared" ref="AN57" si="221">AN58+AN60</f>
        <v>18.286000000000001</v>
      </c>
      <c r="AO57" s="30">
        <f t="shared" ref="AO57" si="222">AO58+AO60</f>
        <v>0</v>
      </c>
      <c r="AP57" s="30">
        <f t="shared" ref="AP57" si="223">AP58+AP60</f>
        <v>0</v>
      </c>
      <c r="AQ57" s="30">
        <f t="shared" ref="AQ57" si="224">AQ58+AQ60</f>
        <v>18.286000000000001</v>
      </c>
      <c r="AR57" s="30">
        <f t="shared" ref="AR57:AW57" si="225">AR58+AR60</f>
        <v>0</v>
      </c>
      <c r="AS57" s="30">
        <f t="shared" si="225"/>
        <v>22.901900000000001</v>
      </c>
      <c r="AT57" s="30">
        <f t="shared" si="225"/>
        <v>0</v>
      </c>
      <c r="AU57" s="30">
        <f t="shared" si="225"/>
        <v>0</v>
      </c>
      <c r="AV57" s="30">
        <f t="shared" si="225"/>
        <v>22.901900000000001</v>
      </c>
      <c r="AW57" s="30">
        <f t="shared" si="225"/>
        <v>0</v>
      </c>
      <c r="AX57" s="30">
        <f t="shared" ref="AX57" si="226">AX58+AX60</f>
        <v>0.39300000000000002</v>
      </c>
      <c r="AY57" s="30">
        <f t="shared" ref="AY57" si="227">AY58+AY60</f>
        <v>0</v>
      </c>
      <c r="AZ57" s="30">
        <f t="shared" ref="AZ57" si="228">AZ58+AZ60</f>
        <v>0</v>
      </c>
      <c r="BA57" s="30">
        <f t="shared" ref="BA57" si="229">BA58+BA60</f>
        <v>0.39300000000000002</v>
      </c>
      <c r="BB57" s="30">
        <f t="shared" ref="BB57:BG57" si="230">BB58+BB60</f>
        <v>0</v>
      </c>
      <c r="BC57" s="30">
        <f t="shared" si="230"/>
        <v>7.28</v>
      </c>
      <c r="BD57" s="30">
        <f t="shared" si="230"/>
        <v>0</v>
      </c>
      <c r="BE57" s="30">
        <f t="shared" si="230"/>
        <v>0</v>
      </c>
      <c r="BF57" s="30">
        <f t="shared" si="230"/>
        <v>7.28</v>
      </c>
      <c r="BG57" s="30">
        <f t="shared" si="230"/>
        <v>0</v>
      </c>
      <c r="BH57" s="30">
        <f t="shared" ref="BH57" si="231">BH58+BH60</f>
        <v>4.4930000000000003</v>
      </c>
      <c r="BI57" s="30">
        <f t="shared" ref="BI57" si="232">BI58+BI60</f>
        <v>0</v>
      </c>
      <c r="BJ57" s="30">
        <f t="shared" ref="BJ57" si="233">BJ58+BJ60</f>
        <v>0</v>
      </c>
      <c r="BK57" s="30">
        <f t="shared" ref="BK57" si="234">BK58+BK60</f>
        <v>4.4930000000000003</v>
      </c>
      <c r="BL57" s="30">
        <f t="shared" ref="BL57:BQ57" si="235">BL58+BL60</f>
        <v>0</v>
      </c>
      <c r="BM57" s="30">
        <f t="shared" si="235"/>
        <v>7.1689999999999996</v>
      </c>
      <c r="BN57" s="30">
        <f t="shared" si="235"/>
        <v>0</v>
      </c>
      <c r="BO57" s="30">
        <f t="shared" si="235"/>
        <v>0</v>
      </c>
      <c r="BP57" s="30">
        <f t="shared" si="235"/>
        <v>7.1689999999999996</v>
      </c>
      <c r="BQ57" s="30">
        <f t="shared" si="235"/>
        <v>0</v>
      </c>
      <c r="BR57" s="30">
        <f t="shared" ref="BR57" si="236">BR58+BR60</f>
        <v>7.1689999999999996</v>
      </c>
      <c r="BS57" s="30">
        <f t="shared" ref="BS57" si="237">BS58+BS60</f>
        <v>0</v>
      </c>
      <c r="BT57" s="30">
        <f t="shared" ref="BT57" si="238">BT58+BT60</f>
        <v>0</v>
      </c>
      <c r="BU57" s="30">
        <f t="shared" ref="BU57" si="239">BU58+BU60</f>
        <v>7.1689999999999996</v>
      </c>
      <c r="BV57" s="30">
        <f t="shared" ref="BV57" si="240">BV58+BV60</f>
        <v>0</v>
      </c>
      <c r="BW57" s="30">
        <f t="shared" ref="BW57" si="241">BW58+BW60</f>
        <v>7.47</v>
      </c>
      <c r="BX57" s="30">
        <f t="shared" ref="BX57" si="242">BX58+BX60</f>
        <v>0</v>
      </c>
      <c r="BY57" s="30">
        <f t="shared" ref="BY57" si="243">BY58+BY60</f>
        <v>0</v>
      </c>
      <c r="BZ57" s="30">
        <f t="shared" ref="BZ57" si="244">BZ58+BZ60</f>
        <v>7.47</v>
      </c>
      <c r="CA57" s="30">
        <f t="shared" ref="CA57" si="245">CA58+CA60</f>
        <v>0</v>
      </c>
      <c r="CB57" s="30">
        <f t="shared" ref="CB57" si="246">CB58+CB60</f>
        <v>7.47</v>
      </c>
      <c r="CC57" s="30">
        <f t="shared" ref="CC57" si="247">CC58+CC60</f>
        <v>0</v>
      </c>
      <c r="CD57" s="30">
        <f t="shared" ref="CD57" si="248">CD58+CD60</f>
        <v>0</v>
      </c>
      <c r="CE57" s="30">
        <f t="shared" ref="CE57" si="249">CE58+CE60</f>
        <v>7.47</v>
      </c>
      <c r="CF57" s="30">
        <f t="shared" ref="CF57" si="250">CF58+CF60</f>
        <v>0</v>
      </c>
      <c r="CG57" s="30">
        <f t="shared" ref="CG57" si="251">CG58+CG60</f>
        <v>40.598000000000006</v>
      </c>
      <c r="CH57" s="30">
        <f t="shared" ref="CH57" si="252">CH58+CH60</f>
        <v>0</v>
      </c>
      <c r="CI57" s="30">
        <f t="shared" ref="CI57" si="253">CI58+CI60</f>
        <v>0</v>
      </c>
      <c r="CJ57" s="30">
        <f t="shared" ref="CJ57" si="254">CJ58+CJ60</f>
        <v>40.598000000000006</v>
      </c>
      <c r="CK57" s="30">
        <f t="shared" ref="CK57" si="255">CK58+CK60</f>
        <v>0</v>
      </c>
      <c r="CL57" s="30">
        <f t="shared" ref="CL57" si="256">CL58+CL60</f>
        <v>37.811000000000007</v>
      </c>
      <c r="CM57" s="30">
        <f t="shared" ref="CM57" si="257">CM58+CM60</f>
        <v>0</v>
      </c>
      <c r="CN57" s="30">
        <f t="shared" ref="CN57" si="258">CN58+CN60</f>
        <v>0</v>
      </c>
      <c r="CO57" s="30">
        <f t="shared" ref="CO57" si="259">CO58+CO60</f>
        <v>37.811000000000007</v>
      </c>
      <c r="CP57" s="30">
        <f t="shared" ref="CP57" si="260">CP58+CP60</f>
        <v>0</v>
      </c>
      <c r="CQ57" s="26" t="s">
        <v>65</v>
      </c>
    </row>
    <row r="58" spans="1:95" s="18" customFormat="1" ht="28.5" customHeight="1" x14ac:dyDescent="0.2">
      <c r="A58" s="24" t="s">
        <v>208</v>
      </c>
      <c r="B58" s="27" t="s">
        <v>209</v>
      </c>
      <c r="C58" s="28" t="s">
        <v>114</v>
      </c>
      <c r="D58" s="26" t="s">
        <v>65</v>
      </c>
      <c r="E58" s="26" t="s">
        <v>65</v>
      </c>
      <c r="F58" s="26" t="s">
        <v>65</v>
      </c>
      <c r="G58" s="26" t="s">
        <v>65</v>
      </c>
      <c r="H58" s="26" t="s">
        <v>65</v>
      </c>
      <c r="I58" s="30">
        <f>SUM(I59:I59)</f>
        <v>30.181899999999999</v>
      </c>
      <c r="J58" s="26" t="s">
        <v>65</v>
      </c>
      <c r="K58" s="26" t="s">
        <v>65</v>
      </c>
      <c r="L58" s="30">
        <f>SUM(L59:L59)</f>
        <v>4.8860000000000001</v>
      </c>
      <c r="M58" s="26" t="s">
        <v>65</v>
      </c>
      <c r="N58" s="26" t="s">
        <v>65</v>
      </c>
      <c r="O58" s="26" t="s">
        <v>65</v>
      </c>
      <c r="P58" s="30">
        <f>SUM(P59:P59)</f>
        <v>0</v>
      </c>
      <c r="Q58" s="30">
        <f>SUM(Q59:Q59)</f>
        <v>0</v>
      </c>
      <c r="R58" s="30">
        <f>SUM(R59:R59)</f>
        <v>103.423</v>
      </c>
      <c r="S58" s="30">
        <f>SUM(S59:S59)</f>
        <v>105.05</v>
      </c>
      <c r="T58" s="30">
        <f>SUM(T59:T59)</f>
        <v>30.181899999999999</v>
      </c>
      <c r="U58" s="30">
        <f t="shared" ref="U58:X58" si="261">SUM(U59:U59)</f>
        <v>4.8860000000000001</v>
      </c>
      <c r="V58" s="30">
        <f t="shared" si="261"/>
        <v>0</v>
      </c>
      <c r="W58" s="30">
        <f t="shared" si="261"/>
        <v>7.28</v>
      </c>
      <c r="X58" s="30">
        <f t="shared" si="261"/>
        <v>4.4930000000000003</v>
      </c>
      <c r="Y58" s="26" t="s">
        <v>65</v>
      </c>
      <c r="Z58" s="26" t="s">
        <v>65</v>
      </c>
      <c r="AA58" s="26" t="s">
        <v>65</v>
      </c>
      <c r="AB58" s="26" t="s">
        <v>65</v>
      </c>
      <c r="AC58" s="26" t="s">
        <v>65</v>
      </c>
      <c r="AD58" s="26" t="s">
        <v>65</v>
      </c>
      <c r="AE58" s="26" t="s">
        <v>65</v>
      </c>
      <c r="AF58" s="26" t="s">
        <v>65</v>
      </c>
      <c r="AG58" s="26" t="s">
        <v>65</v>
      </c>
      <c r="AH58" s="26" t="s">
        <v>65</v>
      </c>
      <c r="AI58" s="30">
        <f t="shared" ref="AI58" si="262">SUM(AI59:AI59)</f>
        <v>0</v>
      </c>
      <c r="AJ58" s="30">
        <f t="shared" ref="AJ58" si="263">SUM(AJ59:AJ59)</f>
        <v>0</v>
      </c>
      <c r="AK58" s="30">
        <f t="shared" ref="AK58" si="264">SUM(AK59:AK59)</f>
        <v>0</v>
      </c>
      <c r="AL58" s="30">
        <f t="shared" ref="AL58" si="265">SUM(AL59:AL59)</f>
        <v>0</v>
      </c>
      <c r="AM58" s="30">
        <f t="shared" ref="AM58" si="266">SUM(AM59:AM59)</f>
        <v>0</v>
      </c>
      <c r="AN58" s="30">
        <f t="shared" ref="AN58" si="267">SUM(AN59:AN59)</f>
        <v>0</v>
      </c>
      <c r="AO58" s="30">
        <f t="shared" ref="AO58" si="268">SUM(AO59:AO59)</f>
        <v>0</v>
      </c>
      <c r="AP58" s="30">
        <f t="shared" ref="AP58" si="269">SUM(AP59:AP59)</f>
        <v>0</v>
      </c>
      <c r="AQ58" s="30">
        <f t="shared" ref="AQ58" si="270">SUM(AQ59:AQ59)</f>
        <v>0</v>
      </c>
      <c r="AR58" s="30">
        <f t="shared" ref="AR58:AW58" si="271">SUM(AR59:AR59)</f>
        <v>0</v>
      </c>
      <c r="AS58" s="30">
        <f t="shared" si="271"/>
        <v>22.901900000000001</v>
      </c>
      <c r="AT58" s="30">
        <f t="shared" si="271"/>
        <v>0</v>
      </c>
      <c r="AU58" s="30">
        <f t="shared" si="271"/>
        <v>0</v>
      </c>
      <c r="AV58" s="30">
        <f t="shared" si="271"/>
        <v>22.901900000000001</v>
      </c>
      <c r="AW58" s="30">
        <f t="shared" si="271"/>
        <v>0</v>
      </c>
      <c r="AX58" s="30">
        <f t="shared" ref="AX58" si="272">SUM(AX59:AX59)</f>
        <v>0.39300000000000002</v>
      </c>
      <c r="AY58" s="30">
        <f t="shared" ref="AY58" si="273">SUM(AY59:AY59)</f>
        <v>0</v>
      </c>
      <c r="AZ58" s="30">
        <f t="shared" ref="AZ58" si="274">SUM(AZ59:AZ59)</f>
        <v>0</v>
      </c>
      <c r="BA58" s="30">
        <f t="shared" ref="BA58" si="275">SUM(BA59:BA59)</f>
        <v>0.39300000000000002</v>
      </c>
      <c r="BB58" s="30">
        <f t="shared" ref="BB58:BG58" si="276">SUM(BB59:BB59)</f>
        <v>0</v>
      </c>
      <c r="BC58" s="30">
        <f t="shared" si="276"/>
        <v>7.28</v>
      </c>
      <c r="BD58" s="30">
        <f t="shared" si="276"/>
        <v>0</v>
      </c>
      <c r="BE58" s="30">
        <f t="shared" si="276"/>
        <v>0</v>
      </c>
      <c r="BF58" s="30">
        <f t="shared" si="276"/>
        <v>7.28</v>
      </c>
      <c r="BG58" s="30">
        <f t="shared" si="276"/>
        <v>0</v>
      </c>
      <c r="BH58" s="30">
        <f t="shared" ref="BH58" si="277">SUM(BH59:BH59)</f>
        <v>4.4930000000000003</v>
      </c>
      <c r="BI58" s="30">
        <f t="shared" ref="BI58" si="278">SUM(BI59:BI59)</f>
        <v>0</v>
      </c>
      <c r="BJ58" s="30">
        <f t="shared" ref="BJ58" si="279">SUM(BJ59:BJ59)</f>
        <v>0</v>
      </c>
      <c r="BK58" s="30">
        <f t="shared" ref="BK58" si="280">SUM(BK59:BK59)</f>
        <v>4.4930000000000003</v>
      </c>
      <c r="BL58" s="30">
        <f t="shared" ref="BL58:BQ58" si="281">SUM(BL59:BL59)</f>
        <v>0</v>
      </c>
      <c r="BM58" s="30">
        <f t="shared" si="281"/>
        <v>0</v>
      </c>
      <c r="BN58" s="30">
        <f t="shared" si="281"/>
        <v>0</v>
      </c>
      <c r="BO58" s="30">
        <f t="shared" si="281"/>
        <v>0</v>
      </c>
      <c r="BP58" s="30">
        <f t="shared" si="281"/>
        <v>0</v>
      </c>
      <c r="BQ58" s="30">
        <f t="shared" si="281"/>
        <v>0</v>
      </c>
      <c r="BR58" s="30">
        <f t="shared" ref="BR58" si="282">SUM(BR59:BR59)</f>
        <v>0</v>
      </c>
      <c r="BS58" s="30">
        <f t="shared" ref="BS58" si="283">SUM(BS59:BS59)</f>
        <v>0</v>
      </c>
      <c r="BT58" s="30">
        <f t="shared" ref="BT58" si="284">SUM(BT59:BT59)</f>
        <v>0</v>
      </c>
      <c r="BU58" s="30">
        <f t="shared" ref="BU58" si="285">SUM(BU59:BU59)</f>
        <v>0</v>
      </c>
      <c r="BV58" s="30">
        <f t="shared" ref="BV58" si="286">SUM(BV59:BV59)</f>
        <v>0</v>
      </c>
      <c r="BW58" s="30">
        <f t="shared" ref="BW58" si="287">SUM(BW59:BW59)</f>
        <v>0</v>
      </c>
      <c r="BX58" s="30">
        <f t="shared" ref="BX58" si="288">SUM(BX59:BX59)</f>
        <v>0</v>
      </c>
      <c r="BY58" s="30">
        <f t="shared" ref="BY58" si="289">SUM(BY59:BY59)</f>
        <v>0</v>
      </c>
      <c r="BZ58" s="30">
        <f t="shared" ref="BZ58" si="290">SUM(BZ59:BZ59)</f>
        <v>0</v>
      </c>
      <c r="CA58" s="30">
        <f t="shared" ref="CA58" si="291">SUM(CA59:CA59)</f>
        <v>0</v>
      </c>
      <c r="CB58" s="30">
        <f t="shared" ref="CB58" si="292">SUM(CB59:CB59)</f>
        <v>0</v>
      </c>
      <c r="CC58" s="30">
        <f t="shared" ref="CC58" si="293">SUM(CC59:CC59)</f>
        <v>0</v>
      </c>
      <c r="CD58" s="30">
        <f t="shared" ref="CD58" si="294">SUM(CD59:CD59)</f>
        <v>0</v>
      </c>
      <c r="CE58" s="30">
        <f t="shared" ref="CE58" si="295">SUM(CE59:CE59)</f>
        <v>0</v>
      </c>
      <c r="CF58" s="30">
        <f t="shared" ref="CF58" si="296">SUM(CF59:CF59)</f>
        <v>0</v>
      </c>
      <c r="CG58" s="30">
        <f t="shared" ref="CG58" si="297">SUM(CG59:CG59)</f>
        <v>7.673</v>
      </c>
      <c r="CH58" s="30">
        <f t="shared" ref="CH58" si="298">SUM(CH59:CH59)</f>
        <v>0</v>
      </c>
      <c r="CI58" s="30">
        <f t="shared" ref="CI58" si="299">SUM(CI59:CI59)</f>
        <v>0</v>
      </c>
      <c r="CJ58" s="30">
        <f t="shared" ref="CJ58" si="300">SUM(CJ59:CJ59)</f>
        <v>7.673</v>
      </c>
      <c r="CK58" s="30">
        <f t="shared" ref="CK58" si="301">SUM(CK59:CK59)</f>
        <v>0</v>
      </c>
      <c r="CL58" s="30">
        <f t="shared" ref="CL58" si="302">SUM(CL59:CL59)</f>
        <v>4.8860000000000001</v>
      </c>
      <c r="CM58" s="30">
        <f t="shared" ref="CM58" si="303">SUM(CM59:CM59)</f>
        <v>0</v>
      </c>
      <c r="CN58" s="30">
        <f t="shared" ref="CN58" si="304">SUM(CN59:CN59)</f>
        <v>0</v>
      </c>
      <c r="CO58" s="30">
        <f t="shared" ref="CO58" si="305">SUM(CO59:CO59)</f>
        <v>4.8860000000000001</v>
      </c>
      <c r="CP58" s="30">
        <f t="shared" ref="CP58" si="306">SUM(CP59:CP59)</f>
        <v>0</v>
      </c>
      <c r="CQ58" s="26" t="s">
        <v>65</v>
      </c>
    </row>
    <row r="59" spans="1:95" s="18" customFormat="1" ht="60" x14ac:dyDescent="0.2">
      <c r="A59" s="24" t="s">
        <v>208</v>
      </c>
      <c r="B59" s="32" t="s">
        <v>239</v>
      </c>
      <c r="C59" s="26" t="s">
        <v>240</v>
      </c>
      <c r="D59" s="26" t="s">
        <v>245</v>
      </c>
      <c r="E59" s="26">
        <v>2025</v>
      </c>
      <c r="F59" s="26">
        <v>2026</v>
      </c>
      <c r="G59" s="26">
        <v>2026</v>
      </c>
      <c r="H59" s="26" t="s">
        <v>65</v>
      </c>
      <c r="I59" s="31">
        <f t="shared" ref="I59" si="307">T59</f>
        <v>30.181899999999999</v>
      </c>
      <c r="J59" s="26" t="s">
        <v>65</v>
      </c>
      <c r="K59" s="26" t="s">
        <v>65</v>
      </c>
      <c r="L59" s="31">
        <f>U59</f>
        <v>4.8860000000000001</v>
      </c>
      <c r="M59" s="35" t="s">
        <v>263</v>
      </c>
      <c r="N59" s="26" t="s">
        <v>65</v>
      </c>
      <c r="O59" s="26" t="s">
        <v>65</v>
      </c>
      <c r="P59" s="31">
        <f>ROUND([1]Лист1!$AU$111*1.2,3)</f>
        <v>0</v>
      </c>
      <c r="Q59" s="31">
        <f>ROUND([1]Лист1!$AV$111*1.2,3)</f>
        <v>0</v>
      </c>
      <c r="R59" s="31">
        <f>ROUND([1]Лист1!$AX$111*1.2,3)</f>
        <v>103.423</v>
      </c>
      <c r="S59" s="31">
        <f>ROUND([1]Лист1!$AY$111*1.2,3)</f>
        <v>105.05</v>
      </c>
      <c r="T59" s="31">
        <f>30.182-0.0001</f>
        <v>30.181899999999999</v>
      </c>
      <c r="U59" s="31">
        <f>X59+AN59+AX59</f>
        <v>4.8860000000000001</v>
      </c>
      <c r="V59" s="31">
        <v>0</v>
      </c>
      <c r="W59" s="31">
        <f t="shared" ref="W59" si="308">BC59+BM59+BW59</f>
        <v>7.28</v>
      </c>
      <c r="X59" s="31">
        <f t="shared" ref="X59" si="309">BH59+BR59+CB59</f>
        <v>4.4930000000000003</v>
      </c>
      <c r="Y59" s="26" t="s">
        <v>65</v>
      </c>
      <c r="Z59" s="26" t="s">
        <v>65</v>
      </c>
      <c r="AA59" s="26" t="s">
        <v>65</v>
      </c>
      <c r="AB59" s="26" t="s">
        <v>65</v>
      </c>
      <c r="AC59" s="26" t="s">
        <v>65</v>
      </c>
      <c r="AD59" s="26" t="s">
        <v>65</v>
      </c>
      <c r="AE59" s="26" t="s">
        <v>65</v>
      </c>
      <c r="AF59" s="26" t="s">
        <v>65</v>
      </c>
      <c r="AG59" s="26" t="s">
        <v>65</v>
      </c>
      <c r="AH59" s="26" t="s">
        <v>65</v>
      </c>
      <c r="AI59" s="31">
        <f>SUM(AJ59:AM59)</f>
        <v>0</v>
      </c>
      <c r="AJ59" s="26">
        <v>0</v>
      </c>
      <c r="AK59" s="26">
        <v>0</v>
      </c>
      <c r="AL59" s="31">
        <v>0</v>
      </c>
      <c r="AM59" s="31">
        <v>0</v>
      </c>
      <c r="AN59" s="31">
        <f>SUM(AO59:AR59)</f>
        <v>0</v>
      </c>
      <c r="AO59" s="26">
        <v>0</v>
      </c>
      <c r="AP59" s="26">
        <v>0</v>
      </c>
      <c r="AQ59" s="31">
        <v>0</v>
      </c>
      <c r="AR59" s="31">
        <v>0</v>
      </c>
      <c r="AS59" s="31">
        <f>SUM(AT59:AW59)</f>
        <v>22.901900000000001</v>
      </c>
      <c r="AT59" s="26">
        <v>0</v>
      </c>
      <c r="AU59" s="26">
        <v>0</v>
      </c>
      <c r="AV59" s="31">
        <f>ROUND(19.085*1.2,3)-0.0001</f>
        <v>22.901900000000001</v>
      </c>
      <c r="AW59" s="31">
        <v>0</v>
      </c>
      <c r="AX59" s="31">
        <f>SUM(AY59:BB59)</f>
        <v>0.39300000000000002</v>
      </c>
      <c r="AY59" s="26">
        <v>0</v>
      </c>
      <c r="AZ59" s="26">
        <v>0</v>
      </c>
      <c r="BA59" s="31">
        <f>ROUND(327806.22*1.2/1000000,3)</f>
        <v>0.39300000000000002</v>
      </c>
      <c r="BB59" s="31">
        <v>0</v>
      </c>
      <c r="BC59" s="31">
        <f>SUM(BD59:BG59)</f>
        <v>7.28</v>
      </c>
      <c r="BD59" s="26">
        <v>0</v>
      </c>
      <c r="BE59" s="26">
        <v>0</v>
      </c>
      <c r="BF59" s="31">
        <f>ROUND(6.067*1.2,3)</f>
        <v>7.28</v>
      </c>
      <c r="BG59" s="31">
        <v>0</v>
      </c>
      <c r="BH59" s="31">
        <f>SUM(BI59:BL59)</f>
        <v>4.4930000000000003</v>
      </c>
      <c r="BI59" s="26">
        <v>0</v>
      </c>
      <c r="BJ59" s="26">
        <v>0</v>
      </c>
      <c r="BK59" s="31">
        <f>ROUND(3.683*1.22,3)</f>
        <v>4.4930000000000003</v>
      </c>
      <c r="BL59" s="31">
        <v>0</v>
      </c>
      <c r="BM59" s="31">
        <f>SUM(BN59:BQ59)</f>
        <v>0</v>
      </c>
      <c r="BN59" s="26">
        <v>0</v>
      </c>
      <c r="BO59" s="26">
        <v>0</v>
      </c>
      <c r="BP59" s="31">
        <v>0</v>
      </c>
      <c r="BQ59" s="26">
        <v>0</v>
      </c>
      <c r="BR59" s="31">
        <f>SUM(BS59:BV59)</f>
        <v>0</v>
      </c>
      <c r="BS59" s="26">
        <v>0</v>
      </c>
      <c r="BT59" s="26">
        <v>0</v>
      </c>
      <c r="BU59" s="31">
        <v>0</v>
      </c>
      <c r="BV59" s="26">
        <v>0</v>
      </c>
      <c r="BW59" s="31">
        <f>SUM(BX59:CA59)</f>
        <v>0</v>
      </c>
      <c r="BX59" s="26">
        <v>0</v>
      </c>
      <c r="BY59" s="26">
        <v>0</v>
      </c>
      <c r="BZ59" s="31">
        <v>0</v>
      </c>
      <c r="CA59" s="31">
        <v>0</v>
      </c>
      <c r="CB59" s="31">
        <f>SUM(CC59:CF59)</f>
        <v>0</v>
      </c>
      <c r="CC59" s="26">
        <v>0</v>
      </c>
      <c r="CD59" s="26">
        <v>0</v>
      </c>
      <c r="CE59" s="31">
        <v>0</v>
      </c>
      <c r="CF59" s="31">
        <v>0</v>
      </c>
      <c r="CG59" s="31">
        <f>SUM(CH59:CK59)</f>
        <v>7.673</v>
      </c>
      <c r="CH59" s="26">
        <f t="shared" ref="CH59" si="310">AO59+AY59+BD59+BN59+BX59</f>
        <v>0</v>
      </c>
      <c r="CI59" s="26">
        <f t="shared" ref="CI59" si="311">AP59+AZ59+BE59+BO59+BY59</f>
        <v>0</v>
      </c>
      <c r="CJ59" s="26">
        <f t="shared" ref="CJ59" si="312">AQ59+BA59+BF59+BP59+BZ59</f>
        <v>7.673</v>
      </c>
      <c r="CK59" s="26">
        <f t="shared" ref="CK59" si="313">AR59+BB59+BG59+BQ59+CA59</f>
        <v>0</v>
      </c>
      <c r="CL59" s="31">
        <f>SUM(CM59:CP59)</f>
        <v>4.8860000000000001</v>
      </c>
      <c r="CM59" s="26">
        <f t="shared" ref="CM59" si="314">AO59+AY59+BI59+BS59+CC59</f>
        <v>0</v>
      </c>
      <c r="CN59" s="26">
        <f t="shared" ref="CN59" si="315">AP59+AZ59+BJ59+BT59+CD59</f>
        <v>0</v>
      </c>
      <c r="CO59" s="31">
        <f t="shared" ref="CO59" si="316">AQ59+BA59+BK59+BU59+CE59</f>
        <v>4.8860000000000001</v>
      </c>
      <c r="CP59" s="31">
        <f t="shared" ref="CP59" si="317">AR59+BB59+BL59+BV59+CF59</f>
        <v>0</v>
      </c>
      <c r="CQ59" s="33" t="s">
        <v>255</v>
      </c>
    </row>
    <row r="60" spans="1:95" s="18" customFormat="1" ht="35.25" customHeight="1" x14ac:dyDescent="0.2">
      <c r="A60" s="24" t="s">
        <v>103</v>
      </c>
      <c r="B60" s="27" t="s">
        <v>106</v>
      </c>
      <c r="C60" s="28" t="s">
        <v>114</v>
      </c>
      <c r="D60" s="26" t="s">
        <v>65</v>
      </c>
      <c r="E60" s="26" t="s">
        <v>65</v>
      </c>
      <c r="F60" s="26" t="s">
        <v>65</v>
      </c>
      <c r="G60" s="26" t="s">
        <v>65</v>
      </c>
      <c r="H60" s="26" t="s">
        <v>65</v>
      </c>
      <c r="I60" s="30">
        <f>SUM(I61:I62)</f>
        <v>44.853999999999999</v>
      </c>
      <c r="J60" s="26" t="s">
        <v>65</v>
      </c>
      <c r="K60" s="26" t="s">
        <v>65</v>
      </c>
      <c r="L60" s="30">
        <f>SUM(L61:L62)</f>
        <v>32.924999999999997</v>
      </c>
      <c r="M60" s="26" t="s">
        <v>65</v>
      </c>
      <c r="N60" s="26" t="s">
        <v>65</v>
      </c>
      <c r="O60" s="26" t="s">
        <v>65</v>
      </c>
      <c r="P60" s="30">
        <f>SUM(P61:P62)</f>
        <v>251.14500000000001</v>
      </c>
      <c r="Q60" s="30">
        <f>SUM(Q61:Q62)</f>
        <v>258.50900000000001</v>
      </c>
      <c r="R60" s="30">
        <f>SUM(R61:R62)</f>
        <v>169.13800000000001</v>
      </c>
      <c r="S60" s="30">
        <f>SUM(S61:S62)</f>
        <v>175.131</v>
      </c>
      <c r="T60" s="30">
        <f t="shared" ref="T60:V60" si="318">SUM(T61:T62)</f>
        <v>44.853999999999999</v>
      </c>
      <c r="U60" s="30">
        <f t="shared" si="318"/>
        <v>32.924999999999997</v>
      </c>
      <c r="V60" s="30">
        <f t="shared" si="318"/>
        <v>58.780999999999992</v>
      </c>
      <c r="W60" s="30">
        <f t="shared" ref="W60:X60" si="319">SUM(W61:W62)</f>
        <v>14.638999999999999</v>
      </c>
      <c r="X60" s="30">
        <f t="shared" si="319"/>
        <v>14.638999999999999</v>
      </c>
      <c r="Y60" s="26" t="s">
        <v>65</v>
      </c>
      <c r="Z60" s="26" t="s">
        <v>65</v>
      </c>
      <c r="AA60" s="26" t="s">
        <v>65</v>
      </c>
      <c r="AB60" s="26" t="s">
        <v>65</v>
      </c>
      <c r="AC60" s="26" t="s">
        <v>65</v>
      </c>
      <c r="AD60" s="26" t="s">
        <v>65</v>
      </c>
      <c r="AE60" s="26" t="s">
        <v>65</v>
      </c>
      <c r="AF60" s="26" t="s">
        <v>65</v>
      </c>
      <c r="AG60" s="26" t="s">
        <v>65</v>
      </c>
      <c r="AH60" s="26" t="s">
        <v>65</v>
      </c>
      <c r="AI60" s="30">
        <f t="shared" ref="AI60:AM60" si="320">SUM(AI61:AI62)</f>
        <v>30.215000000000003</v>
      </c>
      <c r="AJ60" s="30">
        <f t="shared" si="320"/>
        <v>0</v>
      </c>
      <c r="AK60" s="30">
        <f t="shared" si="320"/>
        <v>0</v>
      </c>
      <c r="AL60" s="30">
        <f t="shared" si="320"/>
        <v>18.731000000000002</v>
      </c>
      <c r="AM60" s="30">
        <f t="shared" si="320"/>
        <v>11.484</v>
      </c>
      <c r="AN60" s="30">
        <f t="shared" ref="AN60:CP60" si="321">SUM(AN61:AN62)</f>
        <v>18.286000000000001</v>
      </c>
      <c r="AO60" s="30">
        <f t="shared" si="321"/>
        <v>0</v>
      </c>
      <c r="AP60" s="30">
        <f t="shared" si="321"/>
        <v>0</v>
      </c>
      <c r="AQ60" s="30">
        <f t="shared" si="321"/>
        <v>18.286000000000001</v>
      </c>
      <c r="AR60" s="30">
        <f t="shared" si="321"/>
        <v>0</v>
      </c>
      <c r="AS60" s="30">
        <f t="shared" si="321"/>
        <v>0</v>
      </c>
      <c r="AT60" s="30">
        <f t="shared" si="321"/>
        <v>0</v>
      </c>
      <c r="AU60" s="30">
        <f t="shared" si="321"/>
        <v>0</v>
      </c>
      <c r="AV60" s="30">
        <f t="shared" si="321"/>
        <v>0</v>
      </c>
      <c r="AW60" s="30">
        <f t="shared" si="321"/>
        <v>0</v>
      </c>
      <c r="AX60" s="30">
        <f t="shared" ref="AX60:BG60" si="322">SUM(AX61:AX62)</f>
        <v>0</v>
      </c>
      <c r="AY60" s="30">
        <f t="shared" si="322"/>
        <v>0</v>
      </c>
      <c r="AZ60" s="30">
        <f t="shared" si="322"/>
        <v>0</v>
      </c>
      <c r="BA60" s="30">
        <f t="shared" si="322"/>
        <v>0</v>
      </c>
      <c r="BB60" s="30">
        <f t="shared" si="322"/>
        <v>0</v>
      </c>
      <c r="BC60" s="30">
        <f t="shared" si="322"/>
        <v>0</v>
      </c>
      <c r="BD60" s="30">
        <f t="shared" si="322"/>
        <v>0</v>
      </c>
      <c r="BE60" s="30">
        <f t="shared" si="322"/>
        <v>0</v>
      </c>
      <c r="BF60" s="30">
        <f t="shared" si="322"/>
        <v>0</v>
      </c>
      <c r="BG60" s="30">
        <f t="shared" si="322"/>
        <v>0</v>
      </c>
      <c r="BH60" s="30">
        <f t="shared" si="321"/>
        <v>0</v>
      </c>
      <c r="BI60" s="30">
        <f t="shared" si="321"/>
        <v>0</v>
      </c>
      <c r="BJ60" s="30">
        <f t="shared" si="321"/>
        <v>0</v>
      </c>
      <c r="BK60" s="30">
        <f t="shared" si="321"/>
        <v>0</v>
      </c>
      <c r="BL60" s="30">
        <f t="shared" si="321"/>
        <v>0</v>
      </c>
      <c r="BM60" s="30">
        <f t="shared" ref="BM60:BQ60" si="323">SUM(BM61:BM62)</f>
        <v>7.1689999999999996</v>
      </c>
      <c r="BN60" s="30">
        <f t="shared" si="323"/>
        <v>0</v>
      </c>
      <c r="BO60" s="30">
        <f t="shared" si="323"/>
        <v>0</v>
      </c>
      <c r="BP60" s="30">
        <f t="shared" si="323"/>
        <v>7.1689999999999996</v>
      </c>
      <c r="BQ60" s="30">
        <f t="shared" si="323"/>
        <v>0</v>
      </c>
      <c r="BR60" s="30">
        <f t="shared" si="321"/>
        <v>7.1689999999999996</v>
      </c>
      <c r="BS60" s="30">
        <f t="shared" si="321"/>
        <v>0</v>
      </c>
      <c r="BT60" s="30">
        <f t="shared" si="321"/>
        <v>0</v>
      </c>
      <c r="BU60" s="30">
        <f t="shared" si="321"/>
        <v>7.1689999999999996</v>
      </c>
      <c r="BV60" s="30">
        <f t="shared" si="321"/>
        <v>0</v>
      </c>
      <c r="BW60" s="30">
        <f t="shared" ref="BW60:CA60" si="324">SUM(BW61:BW62)</f>
        <v>7.47</v>
      </c>
      <c r="BX60" s="30">
        <f t="shared" si="324"/>
        <v>0</v>
      </c>
      <c r="BY60" s="30">
        <f t="shared" si="324"/>
        <v>0</v>
      </c>
      <c r="BZ60" s="30">
        <f t="shared" si="324"/>
        <v>7.47</v>
      </c>
      <c r="CA60" s="30">
        <f t="shared" si="324"/>
        <v>0</v>
      </c>
      <c r="CB60" s="30">
        <f t="shared" si="321"/>
        <v>7.47</v>
      </c>
      <c r="CC60" s="30">
        <f t="shared" si="321"/>
        <v>0</v>
      </c>
      <c r="CD60" s="30">
        <f t="shared" si="321"/>
        <v>0</v>
      </c>
      <c r="CE60" s="30">
        <f t="shared" si="321"/>
        <v>7.47</v>
      </c>
      <c r="CF60" s="30">
        <f t="shared" si="321"/>
        <v>0</v>
      </c>
      <c r="CG60" s="30">
        <f t="shared" si="321"/>
        <v>32.925000000000004</v>
      </c>
      <c r="CH60" s="30">
        <f t="shared" si="321"/>
        <v>0</v>
      </c>
      <c r="CI60" s="30">
        <f t="shared" si="321"/>
        <v>0</v>
      </c>
      <c r="CJ60" s="30">
        <f t="shared" si="321"/>
        <v>32.925000000000004</v>
      </c>
      <c r="CK60" s="30">
        <f t="shared" si="321"/>
        <v>0</v>
      </c>
      <c r="CL60" s="30">
        <f t="shared" si="321"/>
        <v>32.925000000000004</v>
      </c>
      <c r="CM60" s="30">
        <f t="shared" si="321"/>
        <v>0</v>
      </c>
      <c r="CN60" s="30">
        <f t="shared" si="321"/>
        <v>0</v>
      </c>
      <c r="CO60" s="30">
        <f t="shared" si="321"/>
        <v>32.925000000000004</v>
      </c>
      <c r="CP60" s="30">
        <f t="shared" si="321"/>
        <v>0</v>
      </c>
      <c r="CQ60" s="26" t="s">
        <v>65</v>
      </c>
    </row>
    <row r="61" spans="1:95" s="18" customFormat="1" ht="30" customHeight="1" x14ac:dyDescent="0.2">
      <c r="A61" s="29" t="s">
        <v>103</v>
      </c>
      <c r="B61" s="32" t="s">
        <v>111</v>
      </c>
      <c r="C61" s="26" t="s">
        <v>123</v>
      </c>
      <c r="D61" s="26" t="s">
        <v>65</v>
      </c>
      <c r="E61" s="26">
        <v>2024</v>
      </c>
      <c r="F61" s="26">
        <v>2025</v>
      </c>
      <c r="G61" s="26">
        <v>2025</v>
      </c>
      <c r="H61" s="26" t="s">
        <v>65</v>
      </c>
      <c r="I61" s="31">
        <f t="shared" ref="I61:I62" si="325">T61</f>
        <v>11.484</v>
      </c>
      <c r="J61" s="35" t="s">
        <v>244</v>
      </c>
      <c r="K61" s="26" t="s">
        <v>65</v>
      </c>
      <c r="L61" s="31">
        <f>U61</f>
        <v>0</v>
      </c>
      <c r="M61" s="26" t="s">
        <v>65</v>
      </c>
      <c r="N61" s="26" t="s">
        <v>65</v>
      </c>
      <c r="O61" s="26" t="s">
        <v>65</v>
      </c>
      <c r="P61" s="26" t="s">
        <v>65</v>
      </c>
      <c r="Q61" s="26" t="s">
        <v>65</v>
      </c>
      <c r="R61" s="26" t="s">
        <v>65</v>
      </c>
      <c r="S61" s="26" t="s">
        <v>65</v>
      </c>
      <c r="T61" s="31">
        <v>11.484</v>
      </c>
      <c r="U61" s="31">
        <f>X61+AN61+AX61</f>
        <v>0</v>
      </c>
      <c r="V61" s="31">
        <v>18.535</v>
      </c>
      <c r="W61" s="31">
        <f t="shared" ref="W61:W62" si="326">BC61+BM61+BW61</f>
        <v>0</v>
      </c>
      <c r="X61" s="31">
        <f t="shared" ref="X61:X62" si="327">BH61+BR61+CB61</f>
        <v>0</v>
      </c>
      <c r="Y61" s="26" t="s">
        <v>65</v>
      </c>
      <c r="Z61" s="26" t="s">
        <v>65</v>
      </c>
      <c r="AA61" s="26" t="s">
        <v>65</v>
      </c>
      <c r="AB61" s="26" t="s">
        <v>65</v>
      </c>
      <c r="AC61" s="26" t="s">
        <v>65</v>
      </c>
      <c r="AD61" s="26" t="s">
        <v>65</v>
      </c>
      <c r="AE61" s="26" t="s">
        <v>65</v>
      </c>
      <c r="AF61" s="26" t="s">
        <v>65</v>
      </c>
      <c r="AG61" s="26" t="s">
        <v>65</v>
      </c>
      <c r="AH61" s="26" t="s">
        <v>65</v>
      </c>
      <c r="AI61" s="31">
        <f>SUM(AJ61:AM61)</f>
        <v>11.484</v>
      </c>
      <c r="AJ61" s="26">
        <v>0</v>
      </c>
      <c r="AK61" s="26">
        <v>0</v>
      </c>
      <c r="AL61" s="31">
        <v>0</v>
      </c>
      <c r="AM61" s="31">
        <v>11.484</v>
      </c>
      <c r="AN61" s="31">
        <f>SUM(AO61:AR61)</f>
        <v>0</v>
      </c>
      <c r="AO61" s="26">
        <v>0</v>
      </c>
      <c r="AP61" s="26">
        <v>0</v>
      </c>
      <c r="AQ61" s="31">
        <v>0</v>
      </c>
      <c r="AR61" s="31">
        <v>0</v>
      </c>
      <c r="AS61" s="31">
        <f>SUM(AT61:AW61)</f>
        <v>0</v>
      </c>
      <c r="AT61" s="26">
        <v>0</v>
      </c>
      <c r="AU61" s="26">
        <v>0</v>
      </c>
      <c r="AV61" s="31">
        <v>0</v>
      </c>
      <c r="AW61" s="31">
        <v>0</v>
      </c>
      <c r="AX61" s="31">
        <f>SUM(AY61:BB61)</f>
        <v>0</v>
      </c>
      <c r="AY61" s="26">
        <v>0</v>
      </c>
      <c r="AZ61" s="26">
        <v>0</v>
      </c>
      <c r="BA61" s="31">
        <v>0</v>
      </c>
      <c r="BB61" s="31">
        <v>0</v>
      </c>
      <c r="BC61" s="31">
        <f>SUM(BD61:BG61)</f>
        <v>0</v>
      </c>
      <c r="BD61" s="26">
        <v>0</v>
      </c>
      <c r="BE61" s="26">
        <v>0</v>
      </c>
      <c r="BF61" s="31">
        <v>0</v>
      </c>
      <c r="BG61" s="31">
        <v>0</v>
      </c>
      <c r="BH61" s="31">
        <f>SUM(BI61:BL61)</f>
        <v>0</v>
      </c>
      <c r="BI61" s="26">
        <v>0</v>
      </c>
      <c r="BJ61" s="26">
        <v>0</v>
      </c>
      <c r="BK61" s="31">
        <v>0</v>
      </c>
      <c r="BL61" s="31">
        <v>0</v>
      </c>
      <c r="BM61" s="31">
        <f>SUM(BN61:BQ61)</f>
        <v>0</v>
      </c>
      <c r="BN61" s="26">
        <v>0</v>
      </c>
      <c r="BO61" s="26">
        <v>0</v>
      </c>
      <c r="BP61" s="31">
        <v>0</v>
      </c>
      <c r="BQ61" s="26">
        <v>0</v>
      </c>
      <c r="BR61" s="31">
        <f>SUM(BS61:BV61)</f>
        <v>0</v>
      </c>
      <c r="BS61" s="26">
        <v>0</v>
      </c>
      <c r="BT61" s="26">
        <v>0</v>
      </c>
      <c r="BU61" s="31">
        <v>0</v>
      </c>
      <c r="BV61" s="26">
        <v>0</v>
      </c>
      <c r="BW61" s="31">
        <f>SUM(BX61:CA61)</f>
        <v>0</v>
      </c>
      <c r="BX61" s="26">
        <v>0</v>
      </c>
      <c r="BY61" s="26">
        <v>0</v>
      </c>
      <c r="BZ61" s="31">
        <v>0</v>
      </c>
      <c r="CA61" s="31">
        <v>0</v>
      </c>
      <c r="CB61" s="31">
        <f>SUM(CC61:CF61)</f>
        <v>0</v>
      </c>
      <c r="CC61" s="26">
        <v>0</v>
      </c>
      <c r="CD61" s="26">
        <v>0</v>
      </c>
      <c r="CE61" s="31">
        <v>0</v>
      </c>
      <c r="CF61" s="31">
        <v>0</v>
      </c>
      <c r="CG61" s="31">
        <f>SUM(CH61:CK61)</f>
        <v>0</v>
      </c>
      <c r="CH61" s="26">
        <f t="shared" ref="CH61:CH62" si="328">AO61+AY61+BD61+BN61+BX61</f>
        <v>0</v>
      </c>
      <c r="CI61" s="26">
        <f t="shared" ref="CI61:CI62" si="329">AP61+AZ61+BE61+BO61+BY61</f>
        <v>0</v>
      </c>
      <c r="CJ61" s="26">
        <f t="shared" ref="CJ61:CJ62" si="330">AQ61+BA61+BF61+BP61+BZ61</f>
        <v>0</v>
      </c>
      <c r="CK61" s="26">
        <f t="shared" ref="CK61:CK62" si="331">AR61+BB61+BG61+BQ61+CA61</f>
        <v>0</v>
      </c>
      <c r="CL61" s="31">
        <f>SUM(CM61:CP61)</f>
        <v>0</v>
      </c>
      <c r="CM61" s="26">
        <f t="shared" ref="CM61:CM62" si="332">AO61+AY61+BI61+BS61+CC61</f>
        <v>0</v>
      </c>
      <c r="CN61" s="26">
        <f t="shared" ref="CN61:CN62" si="333">AP61+AZ61+BJ61+BT61+CD61</f>
        <v>0</v>
      </c>
      <c r="CO61" s="31">
        <f t="shared" ref="CO61:CO62" si="334">AQ61+BA61+BK61+BU61+CE61</f>
        <v>0</v>
      </c>
      <c r="CP61" s="31">
        <f t="shared" ref="CP61:CP62" si="335">AR61+BB61+BL61+BV61+CF61</f>
        <v>0</v>
      </c>
      <c r="CQ61" s="26" t="s">
        <v>65</v>
      </c>
    </row>
    <row r="62" spans="1:95" s="18" customFormat="1" ht="33.75" customHeight="1" x14ac:dyDescent="0.2">
      <c r="A62" s="29" t="s">
        <v>103</v>
      </c>
      <c r="B62" s="32" t="s">
        <v>108</v>
      </c>
      <c r="C62" s="26" t="s">
        <v>124</v>
      </c>
      <c r="D62" s="26" t="s">
        <v>245</v>
      </c>
      <c r="E62" s="26">
        <v>2024</v>
      </c>
      <c r="F62" s="26">
        <v>2028</v>
      </c>
      <c r="G62" s="26">
        <v>2028</v>
      </c>
      <c r="H62" s="26" t="s">
        <v>65</v>
      </c>
      <c r="I62" s="31">
        <f t="shared" si="325"/>
        <v>33.369999999999997</v>
      </c>
      <c r="J62" s="35" t="s">
        <v>243</v>
      </c>
      <c r="K62" s="26" t="s">
        <v>65</v>
      </c>
      <c r="L62" s="31">
        <f>U62</f>
        <v>32.924999999999997</v>
      </c>
      <c r="M62" s="35" t="s">
        <v>243</v>
      </c>
      <c r="N62" s="26" t="s">
        <v>65</v>
      </c>
      <c r="O62" s="26" t="s">
        <v>65</v>
      </c>
      <c r="P62" s="31">
        <f>ROUND([1]Лист1!$AU$15*1.2,3)</f>
        <v>251.14500000000001</v>
      </c>
      <c r="Q62" s="31">
        <f>ROUND([1]Лист1!$AV$15*1.2,3)</f>
        <v>258.50900000000001</v>
      </c>
      <c r="R62" s="31">
        <f>ROUND([1]Лист1!$AX$15*1.2,3)</f>
        <v>169.13800000000001</v>
      </c>
      <c r="S62" s="31">
        <f>ROUND([1]Лист1!$AY$15*1.2,3)</f>
        <v>175.131</v>
      </c>
      <c r="T62" s="31">
        <v>33.369999999999997</v>
      </c>
      <c r="U62" s="31">
        <f>X62+AN62+AX62</f>
        <v>32.924999999999997</v>
      </c>
      <c r="V62" s="31">
        <v>40.245999999999995</v>
      </c>
      <c r="W62" s="31">
        <f t="shared" si="326"/>
        <v>14.638999999999999</v>
      </c>
      <c r="X62" s="31">
        <f t="shared" si="327"/>
        <v>14.638999999999999</v>
      </c>
      <c r="Y62" s="26" t="s">
        <v>65</v>
      </c>
      <c r="Z62" s="26" t="s">
        <v>65</v>
      </c>
      <c r="AA62" s="26" t="s">
        <v>65</v>
      </c>
      <c r="AB62" s="26" t="s">
        <v>65</v>
      </c>
      <c r="AC62" s="26" t="s">
        <v>65</v>
      </c>
      <c r="AD62" s="26" t="s">
        <v>65</v>
      </c>
      <c r="AE62" s="26" t="s">
        <v>65</v>
      </c>
      <c r="AF62" s="26" t="s">
        <v>65</v>
      </c>
      <c r="AG62" s="26" t="s">
        <v>65</v>
      </c>
      <c r="AH62" s="26" t="s">
        <v>65</v>
      </c>
      <c r="AI62" s="31">
        <f>SUM(AJ62:AM62)</f>
        <v>18.731000000000002</v>
      </c>
      <c r="AJ62" s="26">
        <v>0</v>
      </c>
      <c r="AK62" s="26">
        <v>0</v>
      </c>
      <c r="AL62" s="31">
        <f>ROUND(15.609*1.2,3)</f>
        <v>18.731000000000002</v>
      </c>
      <c r="AM62" s="31">
        <v>0</v>
      </c>
      <c r="AN62" s="31">
        <f>SUM(AO62:AR62)</f>
        <v>18.286000000000001</v>
      </c>
      <c r="AO62" s="26">
        <v>0</v>
      </c>
      <c r="AP62" s="26">
        <v>0</v>
      </c>
      <c r="AQ62" s="31">
        <f>ROUND(15.238*1.2,3)</f>
        <v>18.286000000000001</v>
      </c>
      <c r="AR62" s="31">
        <v>0</v>
      </c>
      <c r="AS62" s="31">
        <f>SUM(AT62:AW62)</f>
        <v>0</v>
      </c>
      <c r="AT62" s="26">
        <v>0</v>
      </c>
      <c r="AU62" s="26">
        <v>0</v>
      </c>
      <c r="AV62" s="31">
        <v>0</v>
      </c>
      <c r="AW62" s="31">
        <v>0</v>
      </c>
      <c r="AX62" s="31">
        <f>SUM(AY62:BB62)</f>
        <v>0</v>
      </c>
      <c r="AY62" s="26">
        <v>0</v>
      </c>
      <c r="AZ62" s="26">
        <v>0</v>
      </c>
      <c r="BA62" s="31">
        <v>0</v>
      </c>
      <c r="BB62" s="31">
        <v>0</v>
      </c>
      <c r="BC62" s="31">
        <f>SUM(BD62:BG62)</f>
        <v>0</v>
      </c>
      <c r="BD62" s="26">
        <v>0</v>
      </c>
      <c r="BE62" s="26">
        <v>0</v>
      </c>
      <c r="BF62" s="31">
        <v>0</v>
      </c>
      <c r="BG62" s="31">
        <v>0</v>
      </c>
      <c r="BH62" s="31">
        <f>SUM(BI62:BL62)</f>
        <v>0</v>
      </c>
      <c r="BI62" s="26">
        <v>0</v>
      </c>
      <c r="BJ62" s="26">
        <v>0</v>
      </c>
      <c r="BK62" s="31">
        <v>0</v>
      </c>
      <c r="BL62" s="31">
        <v>0</v>
      </c>
      <c r="BM62" s="31">
        <f>SUM(BN62:BQ62)</f>
        <v>7.1689999999999996</v>
      </c>
      <c r="BN62" s="26">
        <v>0</v>
      </c>
      <c r="BO62" s="26">
        <v>0</v>
      </c>
      <c r="BP62" s="31">
        <v>7.1689999999999996</v>
      </c>
      <c r="BQ62" s="26">
        <v>0</v>
      </c>
      <c r="BR62" s="31">
        <f>SUM(BS62:BV62)</f>
        <v>7.1689999999999996</v>
      </c>
      <c r="BS62" s="26">
        <v>0</v>
      </c>
      <c r="BT62" s="26">
        <v>0</v>
      </c>
      <c r="BU62" s="31">
        <v>7.1689999999999996</v>
      </c>
      <c r="BV62" s="26">
        <v>0</v>
      </c>
      <c r="BW62" s="31">
        <f>SUM(BX62:CA62)</f>
        <v>7.47</v>
      </c>
      <c r="BX62" s="26">
        <v>0</v>
      </c>
      <c r="BY62" s="26">
        <v>0</v>
      </c>
      <c r="BZ62" s="31">
        <v>7.47</v>
      </c>
      <c r="CA62" s="31">
        <v>0</v>
      </c>
      <c r="CB62" s="31">
        <f>SUM(CC62:CF62)</f>
        <v>7.47</v>
      </c>
      <c r="CC62" s="26">
        <v>0</v>
      </c>
      <c r="CD62" s="26">
        <v>0</v>
      </c>
      <c r="CE62" s="31">
        <v>7.47</v>
      </c>
      <c r="CF62" s="31">
        <v>0</v>
      </c>
      <c r="CG62" s="31">
        <f>SUM(CH62:CK62)</f>
        <v>32.925000000000004</v>
      </c>
      <c r="CH62" s="26">
        <f t="shared" si="328"/>
        <v>0</v>
      </c>
      <c r="CI62" s="26">
        <f t="shared" si="329"/>
        <v>0</v>
      </c>
      <c r="CJ62" s="26">
        <f t="shared" si="330"/>
        <v>32.925000000000004</v>
      </c>
      <c r="CK62" s="26">
        <f t="shared" si="331"/>
        <v>0</v>
      </c>
      <c r="CL62" s="31">
        <f>SUM(CM62:CP62)</f>
        <v>32.925000000000004</v>
      </c>
      <c r="CM62" s="26">
        <f t="shared" si="332"/>
        <v>0</v>
      </c>
      <c r="CN62" s="26">
        <f t="shared" si="333"/>
        <v>0</v>
      </c>
      <c r="CO62" s="31">
        <f t="shared" si="334"/>
        <v>32.925000000000004</v>
      </c>
      <c r="CP62" s="31">
        <f t="shared" si="335"/>
        <v>0</v>
      </c>
      <c r="CQ62" s="26" t="s">
        <v>65</v>
      </c>
    </row>
    <row r="63" spans="1:95" s="18" customFormat="1" ht="33.75" customHeight="1" x14ac:dyDescent="0.2">
      <c r="A63" s="24" t="s">
        <v>145</v>
      </c>
      <c r="B63" s="27" t="s">
        <v>146</v>
      </c>
      <c r="C63" s="28" t="s">
        <v>114</v>
      </c>
      <c r="D63" s="26" t="s">
        <v>65</v>
      </c>
      <c r="E63" s="26" t="s">
        <v>65</v>
      </c>
      <c r="F63" s="26" t="s">
        <v>65</v>
      </c>
      <c r="G63" s="26" t="s">
        <v>65</v>
      </c>
      <c r="H63" s="26" t="s">
        <v>65</v>
      </c>
      <c r="I63" s="30">
        <f>I64+I66+I70</f>
        <v>70.114999999999995</v>
      </c>
      <c r="J63" s="26" t="s">
        <v>65</v>
      </c>
      <c r="K63" s="26" t="s">
        <v>65</v>
      </c>
      <c r="L63" s="30">
        <f>L64+L66+L70</f>
        <v>51.09</v>
      </c>
      <c r="M63" s="26" t="s">
        <v>65</v>
      </c>
      <c r="N63" s="26" t="s">
        <v>65</v>
      </c>
      <c r="O63" s="26" t="s">
        <v>65</v>
      </c>
      <c r="P63" s="30">
        <f>P64+P66+P70</f>
        <v>263.03199999999998</v>
      </c>
      <c r="Q63" s="30">
        <f>Q64+Q66+Q70</f>
        <v>274.322</v>
      </c>
      <c r="R63" s="30">
        <f>R64+R66+R70</f>
        <v>301.20699999999999</v>
      </c>
      <c r="S63" s="30">
        <f>S64+S66+S70</f>
        <v>313.916</v>
      </c>
      <c r="T63" s="30">
        <f>T64+T66+T70</f>
        <v>70.114999999999995</v>
      </c>
      <c r="U63" s="30">
        <f t="shared" ref="U63:X63" si="336">U64+U66+U70</f>
        <v>51.09</v>
      </c>
      <c r="V63" s="30">
        <f t="shared" si="336"/>
        <v>93.748999999999995</v>
      </c>
      <c r="W63" s="30">
        <f t="shared" si="336"/>
        <v>57.794000000000004</v>
      </c>
      <c r="X63" s="30">
        <f t="shared" si="336"/>
        <v>45.478999999999999</v>
      </c>
      <c r="Y63" s="26" t="s">
        <v>65</v>
      </c>
      <c r="Z63" s="26" t="s">
        <v>65</v>
      </c>
      <c r="AA63" s="26" t="s">
        <v>65</v>
      </c>
      <c r="AB63" s="26" t="s">
        <v>65</v>
      </c>
      <c r="AC63" s="26" t="s">
        <v>65</v>
      </c>
      <c r="AD63" s="26" t="s">
        <v>65</v>
      </c>
      <c r="AE63" s="26" t="s">
        <v>65</v>
      </c>
      <c r="AF63" s="26" t="s">
        <v>65</v>
      </c>
      <c r="AG63" s="26" t="s">
        <v>65</v>
      </c>
      <c r="AH63" s="26" t="s">
        <v>65</v>
      </c>
      <c r="AI63" s="30">
        <f t="shared" ref="AI63:AM63" si="337">AI64+AI66+AI70</f>
        <v>5.4560000000000004</v>
      </c>
      <c r="AJ63" s="28">
        <f t="shared" si="337"/>
        <v>0</v>
      </c>
      <c r="AK63" s="28">
        <f t="shared" si="337"/>
        <v>0</v>
      </c>
      <c r="AL63" s="30">
        <f t="shared" si="337"/>
        <v>5.4560000000000004</v>
      </c>
      <c r="AM63" s="30">
        <f t="shared" si="337"/>
        <v>0</v>
      </c>
      <c r="AN63" s="30">
        <f t="shared" ref="AN63" si="338">AN64+AN66+AN70</f>
        <v>5.6110000000000007</v>
      </c>
      <c r="AO63" s="28">
        <f t="shared" ref="AO63" si="339">AO64+AO66+AO70</f>
        <v>0</v>
      </c>
      <c r="AP63" s="28">
        <f t="shared" ref="AP63" si="340">AP64+AP66+AP70</f>
        <v>0</v>
      </c>
      <c r="AQ63" s="30">
        <f t="shared" ref="AQ63" si="341">AQ64+AQ66+AQ70</f>
        <v>5.6110000000000007</v>
      </c>
      <c r="AR63" s="30">
        <f t="shared" ref="AR63:AW63" si="342">AR64+AR66+AR70</f>
        <v>0</v>
      </c>
      <c r="AS63" s="30">
        <f t="shared" si="342"/>
        <v>6.8648000000000007</v>
      </c>
      <c r="AT63" s="28">
        <f t="shared" si="342"/>
        <v>0</v>
      </c>
      <c r="AU63" s="28">
        <f t="shared" si="342"/>
        <v>0</v>
      </c>
      <c r="AV63" s="30">
        <f t="shared" si="342"/>
        <v>6.8648000000000007</v>
      </c>
      <c r="AW63" s="28">
        <f t="shared" si="342"/>
        <v>0</v>
      </c>
      <c r="AX63" s="30">
        <f t="shared" ref="AX63:BG63" si="343">AX64+AX66+AX70</f>
        <v>0</v>
      </c>
      <c r="AY63" s="28">
        <f t="shared" si="343"/>
        <v>0</v>
      </c>
      <c r="AZ63" s="28">
        <f t="shared" si="343"/>
        <v>0</v>
      </c>
      <c r="BA63" s="30">
        <f t="shared" si="343"/>
        <v>0</v>
      </c>
      <c r="BB63" s="28">
        <f t="shared" si="343"/>
        <v>0</v>
      </c>
      <c r="BC63" s="30">
        <f t="shared" si="343"/>
        <v>22.811</v>
      </c>
      <c r="BD63" s="28">
        <f t="shared" si="343"/>
        <v>0</v>
      </c>
      <c r="BE63" s="28">
        <f t="shared" si="343"/>
        <v>0</v>
      </c>
      <c r="BF63" s="30">
        <f t="shared" si="343"/>
        <v>7.359</v>
      </c>
      <c r="BG63" s="30">
        <f t="shared" si="343"/>
        <v>15.452</v>
      </c>
      <c r="BH63" s="30">
        <f t="shared" ref="BH63" si="344">BH64+BH66+BH70</f>
        <v>10.496</v>
      </c>
      <c r="BI63" s="28">
        <f t="shared" ref="BI63" si="345">BI64+BI66+BI70</f>
        <v>0</v>
      </c>
      <c r="BJ63" s="28">
        <f t="shared" ref="BJ63" si="346">BJ64+BJ66+BJ70</f>
        <v>0</v>
      </c>
      <c r="BK63" s="30">
        <f t="shared" ref="BK63" si="347">BK64+BK66+BK70</f>
        <v>10.496</v>
      </c>
      <c r="BL63" s="30">
        <f t="shared" ref="BL63:BQ63" si="348">BL64+BL66+BL70</f>
        <v>0</v>
      </c>
      <c r="BM63" s="30">
        <f t="shared" si="348"/>
        <v>30.838999999999999</v>
      </c>
      <c r="BN63" s="28">
        <f t="shared" si="348"/>
        <v>0</v>
      </c>
      <c r="BO63" s="28">
        <f t="shared" si="348"/>
        <v>0</v>
      </c>
      <c r="BP63" s="30">
        <f t="shared" si="348"/>
        <v>30.838999999999999</v>
      </c>
      <c r="BQ63" s="28">
        <f t="shared" si="348"/>
        <v>0</v>
      </c>
      <c r="BR63" s="30">
        <f t="shared" ref="BR63" si="349">BR64+BR66+BR70</f>
        <v>30.838999999999999</v>
      </c>
      <c r="BS63" s="28">
        <f t="shared" ref="BS63" si="350">BS64+BS66+BS70</f>
        <v>0</v>
      </c>
      <c r="BT63" s="28">
        <f t="shared" ref="BT63" si="351">BT64+BT66+BT70</f>
        <v>0</v>
      </c>
      <c r="BU63" s="30">
        <f t="shared" ref="BU63" si="352">BU64+BU66+BU70</f>
        <v>30.838999999999999</v>
      </c>
      <c r="BV63" s="28">
        <f t="shared" ref="BV63:CA63" si="353">BV64+BV66+BV70</f>
        <v>0</v>
      </c>
      <c r="BW63" s="30">
        <f t="shared" si="353"/>
        <v>4.1440000000000001</v>
      </c>
      <c r="BX63" s="28">
        <f t="shared" si="353"/>
        <v>0</v>
      </c>
      <c r="BY63" s="28">
        <f t="shared" si="353"/>
        <v>0</v>
      </c>
      <c r="BZ63" s="30">
        <f t="shared" si="353"/>
        <v>4.1440000000000001</v>
      </c>
      <c r="CA63" s="28">
        <f t="shared" si="353"/>
        <v>0</v>
      </c>
      <c r="CB63" s="30">
        <f t="shared" ref="CB63" si="354">CB64+CB66+CB70</f>
        <v>4.1440000000000001</v>
      </c>
      <c r="CC63" s="28">
        <f t="shared" ref="CC63" si="355">CC64+CC66+CC70</f>
        <v>0</v>
      </c>
      <c r="CD63" s="28">
        <f t="shared" ref="CD63" si="356">CD64+CD66+CD70</f>
        <v>0</v>
      </c>
      <c r="CE63" s="30">
        <f t="shared" ref="CE63" si="357">CE64+CE66+CE70</f>
        <v>4.1440000000000001</v>
      </c>
      <c r="CF63" s="28">
        <f t="shared" ref="CF63" si="358">CF64+CF66+CF70</f>
        <v>0</v>
      </c>
      <c r="CG63" s="30">
        <f t="shared" ref="CG63" si="359">CG64+CG66+CG70</f>
        <v>63.405000000000001</v>
      </c>
      <c r="CH63" s="28">
        <f t="shared" ref="CH63" si="360">CH64+CH66+CH70</f>
        <v>0</v>
      </c>
      <c r="CI63" s="28">
        <f t="shared" ref="CI63" si="361">CI64+CI66+CI70</f>
        <v>0</v>
      </c>
      <c r="CJ63" s="30">
        <f t="shared" ref="CJ63" si="362">CJ64+CJ66+CJ70</f>
        <v>47.953000000000003</v>
      </c>
      <c r="CK63" s="28">
        <f t="shared" ref="CK63" si="363">CK64+CK66+CK70</f>
        <v>15.452</v>
      </c>
      <c r="CL63" s="30">
        <f t="shared" ref="CL63" si="364">CL64+CL66+CL70</f>
        <v>51.09</v>
      </c>
      <c r="CM63" s="28">
        <f t="shared" ref="CM63" si="365">CM64+CM66+CM70</f>
        <v>0</v>
      </c>
      <c r="CN63" s="28">
        <f t="shared" ref="CN63" si="366">CN64+CN66+CN70</f>
        <v>0</v>
      </c>
      <c r="CO63" s="30">
        <f t="shared" ref="CO63" si="367">CO64+CO66+CO70</f>
        <v>51.09</v>
      </c>
      <c r="CP63" s="28">
        <f t="shared" ref="CP63" si="368">CP64+CP66+CP70</f>
        <v>0</v>
      </c>
      <c r="CQ63" s="26" t="s">
        <v>65</v>
      </c>
    </row>
    <row r="64" spans="1:95" s="18" customFormat="1" ht="33.75" customHeight="1" x14ac:dyDescent="0.2">
      <c r="A64" s="24" t="s">
        <v>147</v>
      </c>
      <c r="B64" s="27" t="s">
        <v>148</v>
      </c>
      <c r="C64" s="28" t="s">
        <v>114</v>
      </c>
      <c r="D64" s="26" t="s">
        <v>65</v>
      </c>
      <c r="E64" s="26" t="s">
        <v>65</v>
      </c>
      <c r="F64" s="26" t="s">
        <v>65</v>
      </c>
      <c r="G64" s="26" t="s">
        <v>65</v>
      </c>
      <c r="H64" s="26" t="s">
        <v>65</v>
      </c>
      <c r="I64" s="30">
        <f>SUM(I65)</f>
        <v>59.359000000000002</v>
      </c>
      <c r="J64" s="26" t="s">
        <v>65</v>
      </c>
      <c r="K64" s="26" t="s">
        <v>65</v>
      </c>
      <c r="L64" s="30">
        <f>SUM(L65)</f>
        <v>42.792000000000002</v>
      </c>
      <c r="M64" s="26" t="s">
        <v>65</v>
      </c>
      <c r="N64" s="26" t="s">
        <v>65</v>
      </c>
      <c r="O64" s="26" t="s">
        <v>65</v>
      </c>
      <c r="P64" s="30">
        <f t="shared" ref="P64:X64" si="369">SUM(P65)</f>
        <v>185.23099999999999</v>
      </c>
      <c r="Q64" s="30">
        <f t="shared" si="369"/>
        <v>195.51400000000001</v>
      </c>
      <c r="R64" s="30">
        <f t="shared" si="369"/>
        <v>171.113</v>
      </c>
      <c r="S64" s="30">
        <f t="shared" si="369"/>
        <v>182.01400000000001</v>
      </c>
      <c r="T64" s="30">
        <f t="shared" si="369"/>
        <v>59.359000000000002</v>
      </c>
      <c r="U64" s="30">
        <f t="shared" si="369"/>
        <v>42.792000000000002</v>
      </c>
      <c r="V64" s="30">
        <f t="shared" si="369"/>
        <v>86.178999999999988</v>
      </c>
      <c r="W64" s="30">
        <f t="shared" si="369"/>
        <v>52.288000000000004</v>
      </c>
      <c r="X64" s="30">
        <f t="shared" si="369"/>
        <v>39.411999999999999</v>
      </c>
      <c r="Y64" s="26" t="s">
        <v>65</v>
      </c>
      <c r="Z64" s="26" t="s">
        <v>65</v>
      </c>
      <c r="AA64" s="26" t="s">
        <v>65</v>
      </c>
      <c r="AB64" s="26" t="s">
        <v>65</v>
      </c>
      <c r="AC64" s="26" t="s">
        <v>65</v>
      </c>
      <c r="AD64" s="26" t="s">
        <v>65</v>
      </c>
      <c r="AE64" s="26" t="s">
        <v>65</v>
      </c>
      <c r="AF64" s="26" t="s">
        <v>65</v>
      </c>
      <c r="AG64" s="26" t="s">
        <v>65</v>
      </c>
      <c r="AH64" s="26" t="s">
        <v>65</v>
      </c>
      <c r="AI64" s="30">
        <f>SUM(AI65)</f>
        <v>2.8650000000000002</v>
      </c>
      <c r="AJ64" s="28">
        <f t="shared" ref="AJ64:CP70" si="370">SUM(AJ65)</f>
        <v>0</v>
      </c>
      <c r="AK64" s="28">
        <f t="shared" si="370"/>
        <v>0</v>
      </c>
      <c r="AL64" s="30">
        <f t="shared" si="370"/>
        <v>2.8650000000000002</v>
      </c>
      <c r="AM64" s="28">
        <f t="shared" si="370"/>
        <v>0</v>
      </c>
      <c r="AN64" s="30">
        <f>SUM(AN65)</f>
        <v>3.38</v>
      </c>
      <c r="AO64" s="28">
        <f t="shared" si="370"/>
        <v>0</v>
      </c>
      <c r="AP64" s="28">
        <f t="shared" si="370"/>
        <v>0</v>
      </c>
      <c r="AQ64" s="30">
        <f t="shared" si="370"/>
        <v>3.38</v>
      </c>
      <c r="AR64" s="28">
        <f t="shared" si="370"/>
        <v>0</v>
      </c>
      <c r="AS64" s="30">
        <f>SUM(AS65)</f>
        <v>4.2060000000000004</v>
      </c>
      <c r="AT64" s="28">
        <f t="shared" si="370"/>
        <v>0</v>
      </c>
      <c r="AU64" s="28">
        <f t="shared" si="370"/>
        <v>0</v>
      </c>
      <c r="AV64" s="30">
        <f t="shared" si="370"/>
        <v>4.2060000000000004</v>
      </c>
      <c r="AW64" s="28">
        <f t="shared" si="370"/>
        <v>0</v>
      </c>
      <c r="AX64" s="30">
        <f>SUM(AX65)</f>
        <v>0</v>
      </c>
      <c r="AY64" s="28">
        <f t="shared" si="370"/>
        <v>0</v>
      </c>
      <c r="AZ64" s="28">
        <f t="shared" si="370"/>
        <v>0</v>
      </c>
      <c r="BA64" s="30">
        <f t="shared" si="370"/>
        <v>0</v>
      </c>
      <c r="BB64" s="28">
        <f t="shared" si="370"/>
        <v>0</v>
      </c>
      <c r="BC64" s="30">
        <f>SUM(BC65)</f>
        <v>20.513999999999999</v>
      </c>
      <c r="BD64" s="28">
        <f t="shared" si="370"/>
        <v>0</v>
      </c>
      <c r="BE64" s="28">
        <f t="shared" si="370"/>
        <v>0</v>
      </c>
      <c r="BF64" s="30">
        <f t="shared" si="370"/>
        <v>6.1539999999999999</v>
      </c>
      <c r="BG64" s="30">
        <f t="shared" si="370"/>
        <v>14.36</v>
      </c>
      <c r="BH64" s="30">
        <f>SUM(BH65)</f>
        <v>7.6379999999999999</v>
      </c>
      <c r="BI64" s="28">
        <f t="shared" si="370"/>
        <v>0</v>
      </c>
      <c r="BJ64" s="28">
        <f t="shared" si="370"/>
        <v>0</v>
      </c>
      <c r="BK64" s="30">
        <f t="shared" si="370"/>
        <v>7.6379999999999999</v>
      </c>
      <c r="BL64" s="30">
        <f t="shared" si="370"/>
        <v>0</v>
      </c>
      <c r="BM64" s="30">
        <f>SUM(BM65)</f>
        <v>29.265999999999998</v>
      </c>
      <c r="BN64" s="28">
        <f t="shared" si="370"/>
        <v>0</v>
      </c>
      <c r="BO64" s="28">
        <f t="shared" si="370"/>
        <v>0</v>
      </c>
      <c r="BP64" s="30">
        <f t="shared" si="370"/>
        <v>29.265999999999998</v>
      </c>
      <c r="BQ64" s="28">
        <f t="shared" si="370"/>
        <v>0</v>
      </c>
      <c r="BR64" s="30">
        <f>SUM(BR65)</f>
        <v>29.265999999999998</v>
      </c>
      <c r="BS64" s="28">
        <f t="shared" si="370"/>
        <v>0</v>
      </c>
      <c r="BT64" s="28">
        <f t="shared" si="370"/>
        <v>0</v>
      </c>
      <c r="BU64" s="30">
        <f t="shared" si="370"/>
        <v>29.265999999999998</v>
      </c>
      <c r="BV64" s="28">
        <f t="shared" si="370"/>
        <v>0</v>
      </c>
      <c r="BW64" s="30">
        <f>SUM(BW65)</f>
        <v>2.508</v>
      </c>
      <c r="BX64" s="28">
        <f t="shared" si="370"/>
        <v>0</v>
      </c>
      <c r="BY64" s="28">
        <f t="shared" si="370"/>
        <v>0</v>
      </c>
      <c r="BZ64" s="30">
        <f t="shared" si="370"/>
        <v>2.508</v>
      </c>
      <c r="CA64" s="30">
        <f t="shared" si="370"/>
        <v>0</v>
      </c>
      <c r="CB64" s="30">
        <f>SUM(CB65)</f>
        <v>2.508</v>
      </c>
      <c r="CC64" s="28">
        <f t="shared" si="370"/>
        <v>0</v>
      </c>
      <c r="CD64" s="28">
        <f t="shared" si="370"/>
        <v>0</v>
      </c>
      <c r="CE64" s="30">
        <f t="shared" si="370"/>
        <v>2.508</v>
      </c>
      <c r="CF64" s="30">
        <f t="shared" si="370"/>
        <v>0</v>
      </c>
      <c r="CG64" s="30">
        <f>SUM(CG65)</f>
        <v>55.667999999999999</v>
      </c>
      <c r="CH64" s="28">
        <f t="shared" si="370"/>
        <v>0</v>
      </c>
      <c r="CI64" s="28">
        <f t="shared" si="370"/>
        <v>0</v>
      </c>
      <c r="CJ64" s="30">
        <f t="shared" si="370"/>
        <v>41.308</v>
      </c>
      <c r="CK64" s="30">
        <f t="shared" si="370"/>
        <v>14.36</v>
      </c>
      <c r="CL64" s="30">
        <f>SUM(CL65)</f>
        <v>42.792000000000002</v>
      </c>
      <c r="CM64" s="28">
        <f t="shared" si="370"/>
        <v>0</v>
      </c>
      <c r="CN64" s="28">
        <f t="shared" si="370"/>
        <v>0</v>
      </c>
      <c r="CO64" s="30">
        <f t="shared" si="370"/>
        <v>42.792000000000002</v>
      </c>
      <c r="CP64" s="30">
        <f t="shared" si="370"/>
        <v>0</v>
      </c>
      <c r="CQ64" s="26" t="s">
        <v>65</v>
      </c>
    </row>
    <row r="65" spans="1:95" s="18" customFormat="1" ht="96" x14ac:dyDescent="0.2">
      <c r="A65" s="29" t="s">
        <v>147</v>
      </c>
      <c r="B65" s="32" t="s">
        <v>253</v>
      </c>
      <c r="C65" s="26" t="s">
        <v>149</v>
      </c>
      <c r="D65" s="26" t="s">
        <v>245</v>
      </c>
      <c r="E65" s="26">
        <v>2024</v>
      </c>
      <c r="F65" s="26">
        <v>2028</v>
      </c>
      <c r="G65" s="26">
        <v>2028</v>
      </c>
      <c r="H65" s="26" t="s">
        <v>65</v>
      </c>
      <c r="I65" s="31">
        <f t="shared" ref="I65:I71" si="371">T65</f>
        <v>59.359000000000002</v>
      </c>
      <c r="J65" s="35" t="s">
        <v>243</v>
      </c>
      <c r="K65" s="26" t="s">
        <v>65</v>
      </c>
      <c r="L65" s="31">
        <f>U65</f>
        <v>42.792000000000002</v>
      </c>
      <c r="M65" s="35" t="s">
        <v>263</v>
      </c>
      <c r="N65" s="26" t="s">
        <v>65</v>
      </c>
      <c r="O65" s="26" t="s">
        <v>65</v>
      </c>
      <c r="P65" s="31">
        <f>ROUND([1]Лист1!$AU$92*1.2,3)</f>
        <v>185.23099999999999</v>
      </c>
      <c r="Q65" s="31">
        <f>ROUND([1]Лист1!$AV$92*1.2,3)</f>
        <v>195.51400000000001</v>
      </c>
      <c r="R65" s="31">
        <f>ROUND([1]Лист1!$AX$92*1.2,3)</f>
        <v>171.113</v>
      </c>
      <c r="S65" s="31">
        <f>ROUND([1]Лист1!$AY$92*1.2,3)</f>
        <v>182.01400000000001</v>
      </c>
      <c r="T65" s="31">
        <v>59.359000000000002</v>
      </c>
      <c r="U65" s="31">
        <f>X65+AN65+AX65</f>
        <v>42.792000000000002</v>
      </c>
      <c r="V65" s="31">
        <v>86.178999999999988</v>
      </c>
      <c r="W65" s="31">
        <f t="shared" ref="W65" si="372">BC65+BM65+BW65</f>
        <v>52.288000000000004</v>
      </c>
      <c r="X65" s="31">
        <f t="shared" ref="X65" si="373">BH65+BR65+CB65</f>
        <v>39.411999999999999</v>
      </c>
      <c r="Y65" s="26" t="s">
        <v>65</v>
      </c>
      <c r="Z65" s="26" t="s">
        <v>65</v>
      </c>
      <c r="AA65" s="26" t="s">
        <v>65</v>
      </c>
      <c r="AB65" s="26" t="s">
        <v>65</v>
      </c>
      <c r="AC65" s="26" t="s">
        <v>65</v>
      </c>
      <c r="AD65" s="26" t="s">
        <v>65</v>
      </c>
      <c r="AE65" s="26" t="s">
        <v>65</v>
      </c>
      <c r="AF65" s="26" t="s">
        <v>65</v>
      </c>
      <c r="AG65" s="26" t="s">
        <v>65</v>
      </c>
      <c r="AH65" s="26" t="s">
        <v>65</v>
      </c>
      <c r="AI65" s="31">
        <f>SUM(AJ65:AM65)</f>
        <v>2.8650000000000002</v>
      </c>
      <c r="AJ65" s="26">
        <v>0</v>
      </c>
      <c r="AK65" s="26">
        <v>0</v>
      </c>
      <c r="AL65" s="31">
        <f>ROUND(2387150.4/1000000*1.2,3)</f>
        <v>2.8650000000000002</v>
      </c>
      <c r="AM65" s="26">
        <v>0</v>
      </c>
      <c r="AN65" s="31">
        <f>SUM(AO65:AR65)</f>
        <v>3.38</v>
      </c>
      <c r="AO65" s="26">
        <v>0</v>
      </c>
      <c r="AP65" s="26">
        <v>0</v>
      </c>
      <c r="AQ65" s="31">
        <f>ROUND((1471751.29+1344849.12)/1000000*1.2,3)</f>
        <v>3.38</v>
      </c>
      <c r="AR65" s="26">
        <v>0</v>
      </c>
      <c r="AS65" s="31">
        <f>SUM(AT65:AW65)</f>
        <v>4.2060000000000004</v>
      </c>
      <c r="AT65" s="26">
        <v>0</v>
      </c>
      <c r="AU65" s="26">
        <v>0</v>
      </c>
      <c r="AV65" s="31">
        <f>ROUND(3.505*1.2,3)</f>
        <v>4.2060000000000004</v>
      </c>
      <c r="AW65" s="31">
        <v>0</v>
      </c>
      <c r="AX65" s="31">
        <f>SUM(AY65:BB65)</f>
        <v>0</v>
      </c>
      <c r="AY65" s="26">
        <v>0</v>
      </c>
      <c r="AZ65" s="26">
        <v>0</v>
      </c>
      <c r="BA65" s="31">
        <v>0</v>
      </c>
      <c r="BB65" s="31">
        <v>0</v>
      </c>
      <c r="BC65" s="31">
        <f>SUM(BD65:BG65)</f>
        <v>20.513999999999999</v>
      </c>
      <c r="BD65" s="26">
        <v>0</v>
      </c>
      <c r="BE65" s="26">
        <v>0</v>
      </c>
      <c r="BF65" s="31">
        <f>ROUND(((2198360/1000000*1.043)+(2563584/1000000*1.043)+0.1613)*1.2,3)</f>
        <v>6.1539999999999999</v>
      </c>
      <c r="BG65" s="31">
        <f>ROUND(((1638816/1000000*1.043)+(2478252/1000000*1.043)+(3646984/1000000*1.043)+(1843520/1000000*1.043)+(1351566/1000000*1.043)+0.536)*1.2,3)</f>
        <v>14.36</v>
      </c>
      <c r="BH65" s="31">
        <f>SUM(BI65:BL65)</f>
        <v>7.6379999999999999</v>
      </c>
      <c r="BI65" s="26">
        <v>0</v>
      </c>
      <c r="BJ65" s="26">
        <v>0</v>
      </c>
      <c r="BK65" s="31">
        <f>ROUND(6.261*1.22,3)</f>
        <v>7.6379999999999999</v>
      </c>
      <c r="BL65" s="31">
        <v>0</v>
      </c>
      <c r="BM65" s="31">
        <f>SUM(BN65:BQ65)</f>
        <v>29.265999999999998</v>
      </c>
      <c r="BN65" s="26">
        <v>0</v>
      </c>
      <c r="BO65" s="26">
        <v>0</v>
      </c>
      <c r="BP65" s="31">
        <v>29.265999999999998</v>
      </c>
      <c r="BQ65" s="26">
        <v>0</v>
      </c>
      <c r="BR65" s="31">
        <f>SUM(BS65:BV65)</f>
        <v>29.265999999999998</v>
      </c>
      <c r="BS65" s="26">
        <v>0</v>
      </c>
      <c r="BT65" s="26">
        <v>0</v>
      </c>
      <c r="BU65" s="31">
        <v>29.265999999999998</v>
      </c>
      <c r="BV65" s="26">
        <v>0</v>
      </c>
      <c r="BW65" s="31">
        <f>SUM(BX65:CA65)</f>
        <v>2.508</v>
      </c>
      <c r="BX65" s="26">
        <v>0</v>
      </c>
      <c r="BY65" s="26">
        <v>0</v>
      </c>
      <c r="BZ65" s="31">
        <v>2.508</v>
      </c>
      <c r="CA65" s="31">
        <v>0</v>
      </c>
      <c r="CB65" s="31">
        <f>SUM(CC65:CF65)</f>
        <v>2.508</v>
      </c>
      <c r="CC65" s="26">
        <v>0</v>
      </c>
      <c r="CD65" s="26">
        <v>0</v>
      </c>
      <c r="CE65" s="31">
        <v>2.508</v>
      </c>
      <c r="CF65" s="31">
        <v>0</v>
      </c>
      <c r="CG65" s="31">
        <f>SUM(CH65:CK65)</f>
        <v>55.667999999999999</v>
      </c>
      <c r="CH65" s="26">
        <f t="shared" ref="CH65" si="374">AO65+AY65+BD65+BN65+BX65</f>
        <v>0</v>
      </c>
      <c r="CI65" s="26">
        <f t="shared" ref="CI65" si="375">AP65+AZ65+BE65+BO65+BY65</f>
        <v>0</v>
      </c>
      <c r="CJ65" s="26">
        <f t="shared" ref="CJ65" si="376">AQ65+BA65+BF65+BP65+BZ65</f>
        <v>41.308</v>
      </c>
      <c r="CK65" s="26">
        <f t="shared" ref="CK65" si="377">AR65+BB65+BG65+BQ65+CA65</f>
        <v>14.36</v>
      </c>
      <c r="CL65" s="31">
        <f>SUM(CM65:CP65)</f>
        <v>42.792000000000002</v>
      </c>
      <c r="CM65" s="26">
        <f t="shared" ref="CM65" si="378">AO65+AY65+BI65+BS65+CC65</f>
        <v>0</v>
      </c>
      <c r="CN65" s="26">
        <f t="shared" ref="CN65" si="379">AP65+AZ65+BJ65+BT65+CD65</f>
        <v>0</v>
      </c>
      <c r="CO65" s="31">
        <f t="shared" ref="CO65" si="380">AQ65+BA65+BK65+BU65+CE65</f>
        <v>42.792000000000002</v>
      </c>
      <c r="CP65" s="31">
        <f t="shared" ref="CP65" si="381">AR65+BB65+BL65+BV65+CF65</f>
        <v>0</v>
      </c>
      <c r="CQ65" s="33" t="s">
        <v>256</v>
      </c>
    </row>
    <row r="66" spans="1:95" s="18" customFormat="1" ht="33.75" customHeight="1" x14ac:dyDescent="0.2">
      <c r="A66" s="24" t="s">
        <v>150</v>
      </c>
      <c r="B66" s="27" t="s">
        <v>151</v>
      </c>
      <c r="C66" s="28" t="s">
        <v>114</v>
      </c>
      <c r="D66" s="26" t="s">
        <v>65</v>
      </c>
      <c r="E66" s="26" t="s">
        <v>65</v>
      </c>
      <c r="F66" s="26" t="s">
        <v>65</v>
      </c>
      <c r="G66" s="26" t="s">
        <v>65</v>
      </c>
      <c r="H66" s="26" t="s">
        <v>65</v>
      </c>
      <c r="I66" s="30">
        <f>SUM(I67)</f>
        <v>7.9320000000000004</v>
      </c>
      <c r="J66" s="26" t="s">
        <v>65</v>
      </c>
      <c r="K66" s="26" t="s">
        <v>65</v>
      </c>
      <c r="L66" s="30">
        <f>SUM(L67)</f>
        <v>6.3719999999999999</v>
      </c>
      <c r="M66" s="26" t="s">
        <v>65</v>
      </c>
      <c r="N66" s="26" t="s">
        <v>65</v>
      </c>
      <c r="O66" s="26" t="s">
        <v>65</v>
      </c>
      <c r="P66" s="30">
        <f t="shared" ref="P66:X66" si="382">SUM(P67)</f>
        <v>16.407</v>
      </c>
      <c r="Q66" s="30">
        <f t="shared" si="382"/>
        <v>17.414000000000001</v>
      </c>
      <c r="R66" s="30">
        <f t="shared" si="382"/>
        <v>16.407</v>
      </c>
      <c r="S66" s="30">
        <f t="shared" si="382"/>
        <v>17.414000000000001</v>
      </c>
      <c r="T66" s="30">
        <f t="shared" si="382"/>
        <v>7.9320000000000004</v>
      </c>
      <c r="U66" s="30">
        <f t="shared" si="382"/>
        <v>6.3719999999999999</v>
      </c>
      <c r="V66" s="30">
        <f t="shared" si="382"/>
        <v>7.5700000000000012</v>
      </c>
      <c r="W66" s="30">
        <f t="shared" si="382"/>
        <v>4.4139999999999997</v>
      </c>
      <c r="X66" s="30">
        <f t="shared" si="382"/>
        <v>4.8230000000000004</v>
      </c>
      <c r="Y66" s="26" t="s">
        <v>65</v>
      </c>
      <c r="Z66" s="26" t="s">
        <v>65</v>
      </c>
      <c r="AA66" s="26" t="s">
        <v>65</v>
      </c>
      <c r="AB66" s="26" t="s">
        <v>65</v>
      </c>
      <c r="AC66" s="26" t="s">
        <v>65</v>
      </c>
      <c r="AD66" s="26" t="s">
        <v>65</v>
      </c>
      <c r="AE66" s="26" t="s">
        <v>65</v>
      </c>
      <c r="AF66" s="26" t="s">
        <v>65</v>
      </c>
      <c r="AG66" s="26" t="s">
        <v>65</v>
      </c>
      <c r="AH66" s="26" t="s">
        <v>65</v>
      </c>
      <c r="AI66" s="30">
        <f>SUM(AI67)</f>
        <v>1.7850000000000001</v>
      </c>
      <c r="AJ66" s="28">
        <f t="shared" si="370"/>
        <v>0</v>
      </c>
      <c r="AK66" s="28">
        <f t="shared" si="370"/>
        <v>0</v>
      </c>
      <c r="AL66" s="30">
        <f t="shared" si="370"/>
        <v>1.7850000000000001</v>
      </c>
      <c r="AM66" s="28">
        <f t="shared" si="370"/>
        <v>0</v>
      </c>
      <c r="AN66" s="30">
        <f>SUM(AN67)</f>
        <v>1.5489999999999999</v>
      </c>
      <c r="AO66" s="28">
        <f t="shared" si="370"/>
        <v>0</v>
      </c>
      <c r="AP66" s="28">
        <f t="shared" si="370"/>
        <v>0</v>
      </c>
      <c r="AQ66" s="30">
        <f t="shared" si="370"/>
        <v>1.5489999999999999</v>
      </c>
      <c r="AR66" s="28">
        <f t="shared" si="370"/>
        <v>0</v>
      </c>
      <c r="AS66" s="30">
        <f>SUM(AS67)</f>
        <v>1.7328000000000001</v>
      </c>
      <c r="AT66" s="28">
        <f t="shared" si="370"/>
        <v>0</v>
      </c>
      <c r="AU66" s="28">
        <f t="shared" si="370"/>
        <v>0</v>
      </c>
      <c r="AV66" s="30">
        <f t="shared" si="370"/>
        <v>1.7328000000000001</v>
      </c>
      <c r="AW66" s="28">
        <f t="shared" si="370"/>
        <v>0</v>
      </c>
      <c r="AX66" s="30">
        <f>SUM(AX67)</f>
        <v>0</v>
      </c>
      <c r="AY66" s="28">
        <f t="shared" si="370"/>
        <v>0</v>
      </c>
      <c r="AZ66" s="28">
        <f t="shared" si="370"/>
        <v>0</v>
      </c>
      <c r="BA66" s="30">
        <f t="shared" si="370"/>
        <v>0</v>
      </c>
      <c r="BB66" s="28">
        <f t="shared" si="370"/>
        <v>0</v>
      </c>
      <c r="BC66" s="30">
        <f>SUM(BC67)</f>
        <v>1.2050000000000001</v>
      </c>
      <c r="BD66" s="28">
        <f t="shared" si="370"/>
        <v>0</v>
      </c>
      <c r="BE66" s="28">
        <f t="shared" si="370"/>
        <v>0</v>
      </c>
      <c r="BF66" s="30">
        <f t="shared" si="370"/>
        <v>1.2050000000000001</v>
      </c>
      <c r="BG66" s="30">
        <f t="shared" si="370"/>
        <v>0</v>
      </c>
      <c r="BH66" s="30">
        <f>SUM(BH67)</f>
        <v>1.6140000000000001</v>
      </c>
      <c r="BI66" s="28">
        <f t="shared" si="370"/>
        <v>0</v>
      </c>
      <c r="BJ66" s="28">
        <f t="shared" si="370"/>
        <v>0</v>
      </c>
      <c r="BK66" s="30">
        <f t="shared" si="370"/>
        <v>1.6140000000000001</v>
      </c>
      <c r="BL66" s="30">
        <f t="shared" si="370"/>
        <v>0</v>
      </c>
      <c r="BM66" s="30">
        <f>SUM(BM67)</f>
        <v>1.573</v>
      </c>
      <c r="BN66" s="28">
        <f t="shared" si="370"/>
        <v>0</v>
      </c>
      <c r="BO66" s="28">
        <f t="shared" si="370"/>
        <v>0</v>
      </c>
      <c r="BP66" s="30">
        <f t="shared" si="370"/>
        <v>1.573</v>
      </c>
      <c r="BQ66" s="28">
        <f t="shared" si="370"/>
        <v>0</v>
      </c>
      <c r="BR66" s="30">
        <f>SUM(BR67)</f>
        <v>1.573</v>
      </c>
      <c r="BS66" s="28">
        <f t="shared" si="370"/>
        <v>0</v>
      </c>
      <c r="BT66" s="28">
        <f t="shared" si="370"/>
        <v>0</v>
      </c>
      <c r="BU66" s="30">
        <f t="shared" si="370"/>
        <v>1.573</v>
      </c>
      <c r="BV66" s="28">
        <f t="shared" si="370"/>
        <v>0</v>
      </c>
      <c r="BW66" s="30">
        <f>SUM(BW67)</f>
        <v>1.6359999999999999</v>
      </c>
      <c r="BX66" s="28">
        <f t="shared" si="370"/>
        <v>0</v>
      </c>
      <c r="BY66" s="28">
        <f t="shared" si="370"/>
        <v>0</v>
      </c>
      <c r="BZ66" s="30">
        <f t="shared" si="370"/>
        <v>1.6359999999999999</v>
      </c>
      <c r="CA66" s="30">
        <f t="shared" si="370"/>
        <v>0</v>
      </c>
      <c r="CB66" s="30">
        <f>SUM(CB67)</f>
        <v>1.6359999999999999</v>
      </c>
      <c r="CC66" s="28">
        <f t="shared" si="370"/>
        <v>0</v>
      </c>
      <c r="CD66" s="28">
        <f t="shared" si="370"/>
        <v>0</v>
      </c>
      <c r="CE66" s="30">
        <f t="shared" si="370"/>
        <v>1.6359999999999999</v>
      </c>
      <c r="CF66" s="30">
        <f t="shared" si="370"/>
        <v>0</v>
      </c>
      <c r="CG66" s="30">
        <f>SUM(CG67)</f>
        <v>5.9630000000000001</v>
      </c>
      <c r="CH66" s="28">
        <f t="shared" si="370"/>
        <v>0</v>
      </c>
      <c r="CI66" s="28">
        <f t="shared" si="370"/>
        <v>0</v>
      </c>
      <c r="CJ66" s="30">
        <f t="shared" si="370"/>
        <v>5.9630000000000001</v>
      </c>
      <c r="CK66" s="30">
        <f t="shared" si="370"/>
        <v>0</v>
      </c>
      <c r="CL66" s="30">
        <f>SUM(CL67)</f>
        <v>6.3720000000000008</v>
      </c>
      <c r="CM66" s="28">
        <f t="shared" si="370"/>
        <v>0</v>
      </c>
      <c r="CN66" s="28">
        <f t="shared" si="370"/>
        <v>0</v>
      </c>
      <c r="CO66" s="30">
        <f t="shared" si="370"/>
        <v>6.3720000000000008</v>
      </c>
      <c r="CP66" s="30">
        <f t="shared" si="370"/>
        <v>0</v>
      </c>
      <c r="CQ66" s="26" t="s">
        <v>65</v>
      </c>
    </row>
    <row r="67" spans="1:95" s="18" customFormat="1" ht="59.25" customHeight="1" x14ac:dyDescent="0.2">
      <c r="A67" s="29" t="s">
        <v>150</v>
      </c>
      <c r="B67" s="32" t="s">
        <v>152</v>
      </c>
      <c r="C67" s="26" t="s">
        <v>153</v>
      </c>
      <c r="D67" s="26" t="s">
        <v>245</v>
      </c>
      <c r="E67" s="26">
        <v>2024</v>
      </c>
      <c r="F67" s="26">
        <v>2028</v>
      </c>
      <c r="G67" s="26">
        <v>2028</v>
      </c>
      <c r="H67" s="26" t="s">
        <v>65</v>
      </c>
      <c r="I67" s="31">
        <f t="shared" si="371"/>
        <v>7.9320000000000004</v>
      </c>
      <c r="J67" s="35" t="s">
        <v>243</v>
      </c>
      <c r="K67" s="26" t="s">
        <v>65</v>
      </c>
      <c r="L67" s="31">
        <f>U67</f>
        <v>6.3719999999999999</v>
      </c>
      <c r="M67" s="35" t="s">
        <v>263</v>
      </c>
      <c r="N67" s="26" t="s">
        <v>65</v>
      </c>
      <c r="O67" s="26" t="s">
        <v>65</v>
      </c>
      <c r="P67" s="31">
        <f>ROUND([1]Лист1!$AU$84*1.2,3)</f>
        <v>16.407</v>
      </c>
      <c r="Q67" s="31">
        <f>ROUND([1]Лист1!$AV$84*1.2,3)</f>
        <v>17.414000000000001</v>
      </c>
      <c r="R67" s="31">
        <f>ROUND([1]Лист1!$AX$84*1.2,3)</f>
        <v>16.407</v>
      </c>
      <c r="S67" s="31">
        <f>ROUND([1]Лист1!$AY$84*1.2,3)</f>
        <v>17.414000000000001</v>
      </c>
      <c r="T67" s="31">
        <v>7.9320000000000004</v>
      </c>
      <c r="U67" s="31">
        <f>X67+AN67+AX67</f>
        <v>6.3719999999999999</v>
      </c>
      <c r="V67" s="31">
        <v>7.5700000000000012</v>
      </c>
      <c r="W67" s="31">
        <f t="shared" ref="W67" si="383">BC67+BM67+BW67</f>
        <v>4.4139999999999997</v>
      </c>
      <c r="X67" s="31">
        <f t="shared" ref="X67" si="384">BH67+BR67+CB67</f>
        <v>4.8230000000000004</v>
      </c>
      <c r="Y67" s="26" t="s">
        <v>65</v>
      </c>
      <c r="Z67" s="26" t="s">
        <v>65</v>
      </c>
      <c r="AA67" s="26" t="s">
        <v>65</v>
      </c>
      <c r="AB67" s="26" t="s">
        <v>65</v>
      </c>
      <c r="AC67" s="26" t="s">
        <v>65</v>
      </c>
      <c r="AD67" s="26" t="s">
        <v>65</v>
      </c>
      <c r="AE67" s="26" t="s">
        <v>65</v>
      </c>
      <c r="AF67" s="26" t="s">
        <v>65</v>
      </c>
      <c r="AG67" s="26" t="s">
        <v>65</v>
      </c>
      <c r="AH67" s="26" t="s">
        <v>65</v>
      </c>
      <c r="AI67" s="31">
        <f>SUM(AJ67:AM67)</f>
        <v>1.7850000000000001</v>
      </c>
      <c r="AJ67" s="26">
        <v>0</v>
      </c>
      <c r="AK67" s="26">
        <v>0</v>
      </c>
      <c r="AL67" s="31">
        <f>ROUND(1230406.35/1000000*1.058*1.072,3)+(0.325*1.2)</f>
        <v>1.7850000000000001</v>
      </c>
      <c r="AM67" s="26">
        <v>0</v>
      </c>
      <c r="AN67" s="31">
        <f>SUM(AO67:AR67)</f>
        <v>1.5489999999999999</v>
      </c>
      <c r="AO67" s="26">
        <v>0</v>
      </c>
      <c r="AP67" s="26">
        <v>0</v>
      </c>
      <c r="AQ67" s="31">
        <f>ROUND(390000/1000000,3)+ROUND(23647.45/1000000,3)+ROUND(1079119.5/1000000,3)+ROUND(56136.07/1000000,3)</f>
        <v>1.5489999999999999</v>
      </c>
      <c r="AR67" s="26">
        <v>0</v>
      </c>
      <c r="AS67" s="31">
        <f>SUM(AT67:AW67)</f>
        <v>1.7328000000000001</v>
      </c>
      <c r="AT67" s="26">
        <v>0</v>
      </c>
      <c r="AU67" s="26">
        <v>0</v>
      </c>
      <c r="AV67" s="31">
        <f>ROUND(1444270.14/1000000*1.2,3)-0.0002</f>
        <v>1.7328000000000001</v>
      </c>
      <c r="AW67" s="26">
        <v>0</v>
      </c>
      <c r="AX67" s="31">
        <f>SUM(AY67:BB67)</f>
        <v>0</v>
      </c>
      <c r="AY67" s="26">
        <v>0</v>
      </c>
      <c r="AZ67" s="26">
        <v>0</v>
      </c>
      <c r="BA67" s="31">
        <v>0</v>
      </c>
      <c r="BB67" s="26">
        <v>0</v>
      </c>
      <c r="BC67" s="31">
        <f>SUM(BD67:BG67)</f>
        <v>1.2050000000000001</v>
      </c>
      <c r="BD67" s="26">
        <v>0</v>
      </c>
      <c r="BE67" s="26">
        <v>0</v>
      </c>
      <c r="BF67" s="31">
        <f>ROUND(962846.76/1000000*1.043*1.2,3)</f>
        <v>1.2050000000000001</v>
      </c>
      <c r="BG67" s="31">
        <v>0</v>
      </c>
      <c r="BH67" s="31">
        <f>SUM(BI67:BL67)</f>
        <v>1.6140000000000001</v>
      </c>
      <c r="BI67" s="26">
        <v>0</v>
      </c>
      <c r="BJ67" s="26">
        <v>0</v>
      </c>
      <c r="BK67" s="31">
        <f>ROUND(1.323*1.22,3)</f>
        <v>1.6140000000000001</v>
      </c>
      <c r="BL67" s="31">
        <v>0</v>
      </c>
      <c r="BM67" s="31">
        <f>SUM(BN67:BQ67)</f>
        <v>1.573</v>
      </c>
      <c r="BN67" s="26">
        <v>0</v>
      </c>
      <c r="BO67" s="26">
        <v>0</v>
      </c>
      <c r="BP67" s="31">
        <v>1.573</v>
      </c>
      <c r="BQ67" s="26">
        <v>0</v>
      </c>
      <c r="BR67" s="31">
        <f>SUM(BS67:BV67)</f>
        <v>1.573</v>
      </c>
      <c r="BS67" s="26">
        <v>0</v>
      </c>
      <c r="BT67" s="26">
        <v>0</v>
      </c>
      <c r="BU67" s="31">
        <v>1.573</v>
      </c>
      <c r="BV67" s="26">
        <v>0</v>
      </c>
      <c r="BW67" s="31">
        <f>SUM(BX67:CA67)</f>
        <v>1.6359999999999999</v>
      </c>
      <c r="BX67" s="26">
        <v>0</v>
      </c>
      <c r="BY67" s="26">
        <v>0</v>
      </c>
      <c r="BZ67" s="31">
        <v>1.6359999999999999</v>
      </c>
      <c r="CA67" s="31">
        <v>0</v>
      </c>
      <c r="CB67" s="31">
        <f>SUM(CC67:CF67)</f>
        <v>1.6359999999999999</v>
      </c>
      <c r="CC67" s="26">
        <v>0</v>
      </c>
      <c r="CD67" s="26">
        <v>0</v>
      </c>
      <c r="CE67" s="31">
        <v>1.6359999999999999</v>
      </c>
      <c r="CF67" s="31">
        <v>0</v>
      </c>
      <c r="CG67" s="31">
        <f>SUM(CH67:CK67)</f>
        <v>5.9630000000000001</v>
      </c>
      <c r="CH67" s="26">
        <f t="shared" ref="CH67" si="385">AO67+AY67+BD67+BN67+BX67</f>
        <v>0</v>
      </c>
      <c r="CI67" s="26">
        <f t="shared" ref="CI67" si="386">AP67+AZ67+BE67+BO67+BY67</f>
        <v>0</v>
      </c>
      <c r="CJ67" s="26">
        <f t="shared" ref="CJ67" si="387">AQ67+BA67+BF67+BP67+BZ67</f>
        <v>5.9630000000000001</v>
      </c>
      <c r="CK67" s="26">
        <f t="shared" ref="CK67" si="388">AR67+BB67+BG67+BQ67+CA67</f>
        <v>0</v>
      </c>
      <c r="CL67" s="31">
        <f>SUM(CM67:CP67)</f>
        <v>6.3720000000000008</v>
      </c>
      <c r="CM67" s="26">
        <f t="shared" ref="CM67" si="389">AO67+AY67+BI67+BS67+CC67</f>
        <v>0</v>
      </c>
      <c r="CN67" s="26">
        <f t="shared" ref="CN67" si="390">AP67+AZ67+BJ67+BT67+CD67</f>
        <v>0</v>
      </c>
      <c r="CO67" s="31">
        <f t="shared" ref="CO67" si="391">AQ67+BA67+BK67+BU67+CE67</f>
        <v>6.3720000000000008</v>
      </c>
      <c r="CP67" s="31">
        <f t="shared" ref="CP67" si="392">AR67+BB67+BL67+BV67+CF67</f>
        <v>0</v>
      </c>
      <c r="CQ67" s="33" t="s">
        <v>261</v>
      </c>
    </row>
    <row r="68" spans="1:95" s="18" customFormat="1" ht="24" x14ac:dyDescent="0.2">
      <c r="A68" s="24" t="s">
        <v>210</v>
      </c>
      <c r="B68" s="27" t="s">
        <v>211</v>
      </c>
      <c r="C68" s="28" t="s">
        <v>114</v>
      </c>
      <c r="D68" s="26" t="s">
        <v>65</v>
      </c>
      <c r="E68" s="26" t="s">
        <v>65</v>
      </c>
      <c r="F68" s="26" t="s">
        <v>65</v>
      </c>
      <c r="G68" s="26" t="s">
        <v>65</v>
      </c>
      <c r="H68" s="26" t="s">
        <v>65</v>
      </c>
      <c r="I68" s="26" t="s">
        <v>65</v>
      </c>
      <c r="J68" s="26" t="s">
        <v>65</v>
      </c>
      <c r="K68" s="26" t="s">
        <v>65</v>
      </c>
      <c r="L68" s="26" t="s">
        <v>65</v>
      </c>
      <c r="M68" s="26" t="s">
        <v>65</v>
      </c>
      <c r="N68" s="26" t="s">
        <v>65</v>
      </c>
      <c r="O68" s="26" t="s">
        <v>65</v>
      </c>
      <c r="P68" s="26" t="s">
        <v>65</v>
      </c>
      <c r="Q68" s="26" t="s">
        <v>65</v>
      </c>
      <c r="R68" s="26" t="s">
        <v>65</v>
      </c>
      <c r="S68" s="26" t="s">
        <v>65</v>
      </c>
      <c r="T68" s="26" t="s">
        <v>65</v>
      </c>
      <c r="U68" s="26" t="s">
        <v>65</v>
      </c>
      <c r="V68" s="26" t="s">
        <v>65</v>
      </c>
      <c r="W68" s="26" t="s">
        <v>65</v>
      </c>
      <c r="X68" s="26" t="s">
        <v>65</v>
      </c>
      <c r="Y68" s="26" t="s">
        <v>65</v>
      </c>
      <c r="Z68" s="26" t="s">
        <v>65</v>
      </c>
      <c r="AA68" s="26" t="s">
        <v>65</v>
      </c>
      <c r="AB68" s="26" t="s">
        <v>65</v>
      </c>
      <c r="AC68" s="26" t="s">
        <v>65</v>
      </c>
      <c r="AD68" s="26" t="s">
        <v>65</v>
      </c>
      <c r="AE68" s="26" t="s">
        <v>65</v>
      </c>
      <c r="AF68" s="26" t="s">
        <v>65</v>
      </c>
      <c r="AG68" s="26" t="s">
        <v>65</v>
      </c>
      <c r="AH68" s="26" t="s">
        <v>65</v>
      </c>
      <c r="AI68" s="26" t="s">
        <v>65</v>
      </c>
      <c r="AJ68" s="26" t="s">
        <v>65</v>
      </c>
      <c r="AK68" s="26" t="s">
        <v>65</v>
      </c>
      <c r="AL68" s="26" t="s">
        <v>65</v>
      </c>
      <c r="AM68" s="26" t="s">
        <v>65</v>
      </c>
      <c r="AN68" s="26" t="s">
        <v>65</v>
      </c>
      <c r="AO68" s="26" t="s">
        <v>65</v>
      </c>
      <c r="AP68" s="26" t="s">
        <v>65</v>
      </c>
      <c r="AQ68" s="26" t="s">
        <v>65</v>
      </c>
      <c r="AR68" s="26" t="s">
        <v>65</v>
      </c>
      <c r="AS68" s="26" t="s">
        <v>65</v>
      </c>
      <c r="AT68" s="26" t="s">
        <v>65</v>
      </c>
      <c r="AU68" s="26" t="s">
        <v>65</v>
      </c>
      <c r="AV68" s="26" t="s">
        <v>65</v>
      </c>
      <c r="AW68" s="26" t="s">
        <v>65</v>
      </c>
      <c r="AX68" s="26" t="s">
        <v>65</v>
      </c>
      <c r="AY68" s="26" t="s">
        <v>65</v>
      </c>
      <c r="AZ68" s="26" t="s">
        <v>65</v>
      </c>
      <c r="BA68" s="26" t="s">
        <v>65</v>
      </c>
      <c r="BB68" s="26" t="s">
        <v>65</v>
      </c>
      <c r="BC68" s="26" t="s">
        <v>65</v>
      </c>
      <c r="BD68" s="26" t="s">
        <v>65</v>
      </c>
      <c r="BE68" s="26" t="s">
        <v>65</v>
      </c>
      <c r="BF68" s="26" t="s">
        <v>65</v>
      </c>
      <c r="BG68" s="26" t="s">
        <v>65</v>
      </c>
      <c r="BH68" s="26" t="s">
        <v>65</v>
      </c>
      <c r="BI68" s="26" t="s">
        <v>65</v>
      </c>
      <c r="BJ68" s="26" t="s">
        <v>65</v>
      </c>
      <c r="BK68" s="26" t="s">
        <v>65</v>
      </c>
      <c r="BL68" s="26" t="s">
        <v>65</v>
      </c>
      <c r="BM68" s="26" t="s">
        <v>65</v>
      </c>
      <c r="BN68" s="26" t="s">
        <v>65</v>
      </c>
      <c r="BO68" s="26" t="s">
        <v>65</v>
      </c>
      <c r="BP68" s="26" t="s">
        <v>65</v>
      </c>
      <c r="BQ68" s="26" t="s">
        <v>65</v>
      </c>
      <c r="BR68" s="26" t="s">
        <v>65</v>
      </c>
      <c r="BS68" s="26" t="s">
        <v>65</v>
      </c>
      <c r="BT68" s="26" t="s">
        <v>65</v>
      </c>
      <c r="BU68" s="26" t="s">
        <v>65</v>
      </c>
      <c r="BV68" s="26" t="s">
        <v>65</v>
      </c>
      <c r="BW68" s="26" t="s">
        <v>65</v>
      </c>
      <c r="BX68" s="26" t="s">
        <v>65</v>
      </c>
      <c r="BY68" s="26" t="s">
        <v>65</v>
      </c>
      <c r="BZ68" s="26" t="s">
        <v>65</v>
      </c>
      <c r="CA68" s="26" t="s">
        <v>65</v>
      </c>
      <c r="CB68" s="26" t="s">
        <v>65</v>
      </c>
      <c r="CC68" s="26" t="s">
        <v>65</v>
      </c>
      <c r="CD68" s="26" t="s">
        <v>65</v>
      </c>
      <c r="CE68" s="26" t="s">
        <v>65</v>
      </c>
      <c r="CF68" s="26" t="s">
        <v>65</v>
      </c>
      <c r="CG68" s="26" t="s">
        <v>65</v>
      </c>
      <c r="CH68" s="26" t="s">
        <v>65</v>
      </c>
      <c r="CI68" s="26" t="s">
        <v>65</v>
      </c>
      <c r="CJ68" s="26" t="s">
        <v>65</v>
      </c>
      <c r="CK68" s="26" t="s">
        <v>65</v>
      </c>
      <c r="CL68" s="26" t="s">
        <v>65</v>
      </c>
      <c r="CM68" s="26" t="s">
        <v>65</v>
      </c>
      <c r="CN68" s="26" t="s">
        <v>65</v>
      </c>
      <c r="CO68" s="26" t="s">
        <v>65</v>
      </c>
      <c r="CP68" s="26" t="s">
        <v>65</v>
      </c>
      <c r="CQ68" s="26" t="s">
        <v>65</v>
      </c>
    </row>
    <row r="69" spans="1:95" s="18" customFormat="1" ht="24" x14ac:dyDescent="0.2">
      <c r="A69" s="24" t="s">
        <v>212</v>
      </c>
      <c r="B69" s="27" t="s">
        <v>213</v>
      </c>
      <c r="C69" s="28" t="s">
        <v>114</v>
      </c>
      <c r="D69" s="26" t="s">
        <v>65</v>
      </c>
      <c r="E69" s="26" t="s">
        <v>65</v>
      </c>
      <c r="F69" s="26" t="s">
        <v>65</v>
      </c>
      <c r="G69" s="26" t="s">
        <v>65</v>
      </c>
      <c r="H69" s="26" t="s">
        <v>65</v>
      </c>
      <c r="I69" s="26" t="s">
        <v>65</v>
      </c>
      <c r="J69" s="26" t="s">
        <v>65</v>
      </c>
      <c r="K69" s="26" t="s">
        <v>65</v>
      </c>
      <c r="L69" s="26" t="s">
        <v>65</v>
      </c>
      <c r="M69" s="26" t="s">
        <v>65</v>
      </c>
      <c r="N69" s="26" t="s">
        <v>65</v>
      </c>
      <c r="O69" s="26" t="s">
        <v>65</v>
      </c>
      <c r="P69" s="26" t="s">
        <v>65</v>
      </c>
      <c r="Q69" s="26" t="s">
        <v>65</v>
      </c>
      <c r="R69" s="26" t="s">
        <v>65</v>
      </c>
      <c r="S69" s="26" t="s">
        <v>65</v>
      </c>
      <c r="T69" s="26" t="s">
        <v>65</v>
      </c>
      <c r="U69" s="26" t="s">
        <v>65</v>
      </c>
      <c r="V69" s="26" t="s">
        <v>65</v>
      </c>
      <c r="W69" s="26" t="s">
        <v>65</v>
      </c>
      <c r="X69" s="26" t="s">
        <v>65</v>
      </c>
      <c r="Y69" s="26" t="s">
        <v>65</v>
      </c>
      <c r="Z69" s="26" t="s">
        <v>65</v>
      </c>
      <c r="AA69" s="26" t="s">
        <v>65</v>
      </c>
      <c r="AB69" s="26" t="s">
        <v>65</v>
      </c>
      <c r="AC69" s="26" t="s">
        <v>65</v>
      </c>
      <c r="AD69" s="26" t="s">
        <v>65</v>
      </c>
      <c r="AE69" s="26" t="s">
        <v>65</v>
      </c>
      <c r="AF69" s="26" t="s">
        <v>65</v>
      </c>
      <c r="AG69" s="26" t="s">
        <v>65</v>
      </c>
      <c r="AH69" s="26" t="s">
        <v>65</v>
      </c>
      <c r="AI69" s="26" t="s">
        <v>65</v>
      </c>
      <c r="AJ69" s="26" t="s">
        <v>65</v>
      </c>
      <c r="AK69" s="26" t="s">
        <v>65</v>
      </c>
      <c r="AL69" s="26" t="s">
        <v>65</v>
      </c>
      <c r="AM69" s="26" t="s">
        <v>65</v>
      </c>
      <c r="AN69" s="26" t="s">
        <v>65</v>
      </c>
      <c r="AO69" s="26" t="s">
        <v>65</v>
      </c>
      <c r="AP69" s="26" t="s">
        <v>65</v>
      </c>
      <c r="AQ69" s="26" t="s">
        <v>65</v>
      </c>
      <c r="AR69" s="26" t="s">
        <v>65</v>
      </c>
      <c r="AS69" s="26" t="s">
        <v>65</v>
      </c>
      <c r="AT69" s="26" t="s">
        <v>65</v>
      </c>
      <c r="AU69" s="26" t="s">
        <v>65</v>
      </c>
      <c r="AV69" s="26" t="s">
        <v>65</v>
      </c>
      <c r="AW69" s="26" t="s">
        <v>65</v>
      </c>
      <c r="AX69" s="26" t="s">
        <v>65</v>
      </c>
      <c r="AY69" s="26" t="s">
        <v>65</v>
      </c>
      <c r="AZ69" s="26" t="s">
        <v>65</v>
      </c>
      <c r="BA69" s="26" t="s">
        <v>65</v>
      </c>
      <c r="BB69" s="26" t="s">
        <v>65</v>
      </c>
      <c r="BC69" s="26" t="s">
        <v>65</v>
      </c>
      <c r="BD69" s="26" t="s">
        <v>65</v>
      </c>
      <c r="BE69" s="26" t="s">
        <v>65</v>
      </c>
      <c r="BF69" s="26" t="s">
        <v>65</v>
      </c>
      <c r="BG69" s="26" t="s">
        <v>65</v>
      </c>
      <c r="BH69" s="26" t="s">
        <v>65</v>
      </c>
      <c r="BI69" s="26" t="s">
        <v>65</v>
      </c>
      <c r="BJ69" s="26" t="s">
        <v>65</v>
      </c>
      <c r="BK69" s="26" t="s">
        <v>65</v>
      </c>
      <c r="BL69" s="26" t="s">
        <v>65</v>
      </c>
      <c r="BM69" s="26" t="s">
        <v>65</v>
      </c>
      <c r="BN69" s="26" t="s">
        <v>65</v>
      </c>
      <c r="BO69" s="26" t="s">
        <v>65</v>
      </c>
      <c r="BP69" s="26" t="s">
        <v>65</v>
      </c>
      <c r="BQ69" s="26" t="s">
        <v>65</v>
      </c>
      <c r="BR69" s="26" t="s">
        <v>65</v>
      </c>
      <c r="BS69" s="26" t="s">
        <v>65</v>
      </c>
      <c r="BT69" s="26" t="s">
        <v>65</v>
      </c>
      <c r="BU69" s="26" t="s">
        <v>65</v>
      </c>
      <c r="BV69" s="26" t="s">
        <v>65</v>
      </c>
      <c r="BW69" s="26" t="s">
        <v>65</v>
      </c>
      <c r="BX69" s="26" t="s">
        <v>65</v>
      </c>
      <c r="BY69" s="26" t="s">
        <v>65</v>
      </c>
      <c r="BZ69" s="26" t="s">
        <v>65</v>
      </c>
      <c r="CA69" s="26" t="s">
        <v>65</v>
      </c>
      <c r="CB69" s="26" t="s">
        <v>65</v>
      </c>
      <c r="CC69" s="26" t="s">
        <v>65</v>
      </c>
      <c r="CD69" s="26" t="s">
        <v>65</v>
      </c>
      <c r="CE69" s="26" t="s">
        <v>65</v>
      </c>
      <c r="CF69" s="26" t="s">
        <v>65</v>
      </c>
      <c r="CG69" s="26" t="s">
        <v>65</v>
      </c>
      <c r="CH69" s="26" t="s">
        <v>65</v>
      </c>
      <c r="CI69" s="26" t="s">
        <v>65</v>
      </c>
      <c r="CJ69" s="26" t="s">
        <v>65</v>
      </c>
      <c r="CK69" s="26" t="s">
        <v>65</v>
      </c>
      <c r="CL69" s="26" t="s">
        <v>65</v>
      </c>
      <c r="CM69" s="26" t="s">
        <v>65</v>
      </c>
      <c r="CN69" s="26" t="s">
        <v>65</v>
      </c>
      <c r="CO69" s="26" t="s">
        <v>65</v>
      </c>
      <c r="CP69" s="26" t="s">
        <v>65</v>
      </c>
      <c r="CQ69" s="26" t="s">
        <v>65</v>
      </c>
    </row>
    <row r="70" spans="1:95" s="18" customFormat="1" ht="42" customHeight="1" x14ac:dyDescent="0.2">
      <c r="A70" s="24" t="s">
        <v>159</v>
      </c>
      <c r="B70" s="27" t="s">
        <v>160</v>
      </c>
      <c r="C70" s="28" t="s">
        <v>114</v>
      </c>
      <c r="D70" s="26" t="s">
        <v>65</v>
      </c>
      <c r="E70" s="26" t="s">
        <v>65</v>
      </c>
      <c r="F70" s="26" t="s">
        <v>65</v>
      </c>
      <c r="G70" s="26" t="s">
        <v>65</v>
      </c>
      <c r="H70" s="26" t="s">
        <v>65</v>
      </c>
      <c r="I70" s="30">
        <f>SUM(I71)</f>
        <v>2.8239999999999998</v>
      </c>
      <c r="J70" s="26" t="s">
        <v>65</v>
      </c>
      <c r="K70" s="26" t="s">
        <v>65</v>
      </c>
      <c r="L70" s="30">
        <f>SUM(L71)</f>
        <v>1.9260000000000002</v>
      </c>
      <c r="M70" s="26" t="s">
        <v>65</v>
      </c>
      <c r="N70" s="26" t="s">
        <v>65</v>
      </c>
      <c r="O70" s="26" t="s">
        <v>65</v>
      </c>
      <c r="P70" s="30">
        <f t="shared" ref="P70:X70" si="393">SUM(P71)</f>
        <v>61.393999999999998</v>
      </c>
      <c r="Q70" s="30">
        <f t="shared" si="393"/>
        <v>61.393999999999998</v>
      </c>
      <c r="R70" s="30">
        <f t="shared" si="393"/>
        <v>113.687</v>
      </c>
      <c r="S70" s="30">
        <f t="shared" si="393"/>
        <v>114.488</v>
      </c>
      <c r="T70" s="30">
        <f t="shared" si="393"/>
        <v>2.8239999999999998</v>
      </c>
      <c r="U70" s="30">
        <f t="shared" si="393"/>
        <v>1.9260000000000002</v>
      </c>
      <c r="V70" s="30">
        <f t="shared" si="393"/>
        <v>0</v>
      </c>
      <c r="W70" s="30">
        <f t="shared" si="393"/>
        <v>1.0920000000000001</v>
      </c>
      <c r="X70" s="30">
        <f t="shared" si="393"/>
        <v>1.244</v>
      </c>
      <c r="Y70" s="26" t="s">
        <v>65</v>
      </c>
      <c r="Z70" s="26" t="s">
        <v>65</v>
      </c>
      <c r="AA70" s="26" t="s">
        <v>65</v>
      </c>
      <c r="AB70" s="26" t="s">
        <v>65</v>
      </c>
      <c r="AC70" s="26" t="s">
        <v>65</v>
      </c>
      <c r="AD70" s="26" t="s">
        <v>65</v>
      </c>
      <c r="AE70" s="26" t="s">
        <v>65</v>
      </c>
      <c r="AF70" s="26" t="s">
        <v>65</v>
      </c>
      <c r="AG70" s="26" t="s">
        <v>65</v>
      </c>
      <c r="AH70" s="26" t="s">
        <v>65</v>
      </c>
      <c r="AI70" s="30">
        <f>SUM(AI71)</f>
        <v>0.80600000000000005</v>
      </c>
      <c r="AJ70" s="28">
        <f t="shared" si="370"/>
        <v>0</v>
      </c>
      <c r="AK70" s="28">
        <f t="shared" si="370"/>
        <v>0</v>
      </c>
      <c r="AL70" s="30">
        <f t="shared" si="370"/>
        <v>0.80600000000000005</v>
      </c>
      <c r="AM70" s="30">
        <f t="shared" si="370"/>
        <v>0</v>
      </c>
      <c r="AN70" s="30">
        <f>SUM(AN71)</f>
        <v>0.68200000000000005</v>
      </c>
      <c r="AO70" s="28">
        <f t="shared" si="370"/>
        <v>0</v>
      </c>
      <c r="AP70" s="28">
        <f t="shared" si="370"/>
        <v>0</v>
      </c>
      <c r="AQ70" s="30">
        <f t="shared" si="370"/>
        <v>0.68200000000000005</v>
      </c>
      <c r="AR70" s="30">
        <f t="shared" si="370"/>
        <v>0</v>
      </c>
      <c r="AS70" s="30">
        <f>SUM(AS71)</f>
        <v>0.92600000000000005</v>
      </c>
      <c r="AT70" s="28">
        <f t="shared" si="370"/>
        <v>0</v>
      </c>
      <c r="AU70" s="28">
        <f t="shared" si="370"/>
        <v>0</v>
      </c>
      <c r="AV70" s="30">
        <f t="shared" si="370"/>
        <v>0.92600000000000005</v>
      </c>
      <c r="AW70" s="28">
        <f t="shared" si="370"/>
        <v>0</v>
      </c>
      <c r="AX70" s="30">
        <f>SUM(AX71)</f>
        <v>0</v>
      </c>
      <c r="AY70" s="28">
        <f t="shared" si="370"/>
        <v>0</v>
      </c>
      <c r="AZ70" s="28">
        <f t="shared" si="370"/>
        <v>0</v>
      </c>
      <c r="BA70" s="30">
        <f t="shared" si="370"/>
        <v>0</v>
      </c>
      <c r="BB70" s="28">
        <f t="shared" si="370"/>
        <v>0</v>
      </c>
      <c r="BC70" s="30">
        <f>SUM(BC71)</f>
        <v>1.0920000000000001</v>
      </c>
      <c r="BD70" s="28">
        <f t="shared" si="370"/>
        <v>0</v>
      </c>
      <c r="BE70" s="28">
        <f t="shared" si="370"/>
        <v>0</v>
      </c>
      <c r="BF70" s="30">
        <f t="shared" si="370"/>
        <v>0</v>
      </c>
      <c r="BG70" s="30">
        <f t="shared" si="370"/>
        <v>1.0920000000000001</v>
      </c>
      <c r="BH70" s="30">
        <f>SUM(BH71)</f>
        <v>1.244</v>
      </c>
      <c r="BI70" s="28">
        <f t="shared" si="370"/>
        <v>0</v>
      </c>
      <c r="BJ70" s="28">
        <f t="shared" si="370"/>
        <v>0</v>
      </c>
      <c r="BK70" s="30">
        <f t="shared" si="370"/>
        <v>1.244</v>
      </c>
      <c r="BL70" s="30">
        <f t="shared" si="370"/>
        <v>0</v>
      </c>
      <c r="BM70" s="30">
        <f>SUM(BM71)</f>
        <v>0</v>
      </c>
      <c r="BN70" s="28">
        <f t="shared" si="370"/>
        <v>0</v>
      </c>
      <c r="BO70" s="28">
        <f t="shared" si="370"/>
        <v>0</v>
      </c>
      <c r="BP70" s="30">
        <f t="shared" si="370"/>
        <v>0</v>
      </c>
      <c r="BQ70" s="28">
        <f t="shared" si="370"/>
        <v>0</v>
      </c>
      <c r="BR70" s="30">
        <f>SUM(BR71)</f>
        <v>0</v>
      </c>
      <c r="BS70" s="28">
        <f t="shared" si="370"/>
        <v>0</v>
      </c>
      <c r="BT70" s="28">
        <f t="shared" si="370"/>
        <v>0</v>
      </c>
      <c r="BU70" s="30">
        <f t="shared" si="370"/>
        <v>0</v>
      </c>
      <c r="BV70" s="28">
        <f t="shared" si="370"/>
        <v>0</v>
      </c>
      <c r="BW70" s="30">
        <f>SUM(BW71)</f>
        <v>0</v>
      </c>
      <c r="BX70" s="28">
        <f t="shared" si="370"/>
        <v>0</v>
      </c>
      <c r="BY70" s="28">
        <f t="shared" si="370"/>
        <v>0</v>
      </c>
      <c r="BZ70" s="30">
        <f t="shared" si="370"/>
        <v>0</v>
      </c>
      <c r="CA70" s="30">
        <f t="shared" si="370"/>
        <v>0</v>
      </c>
      <c r="CB70" s="30">
        <f>SUM(CB71)</f>
        <v>0</v>
      </c>
      <c r="CC70" s="28">
        <f t="shared" si="370"/>
        <v>0</v>
      </c>
      <c r="CD70" s="28">
        <f t="shared" si="370"/>
        <v>0</v>
      </c>
      <c r="CE70" s="30">
        <f t="shared" si="370"/>
        <v>0</v>
      </c>
      <c r="CF70" s="30">
        <f t="shared" si="370"/>
        <v>0</v>
      </c>
      <c r="CG70" s="30">
        <f>SUM(CG71)</f>
        <v>1.774</v>
      </c>
      <c r="CH70" s="28">
        <f t="shared" si="370"/>
        <v>0</v>
      </c>
      <c r="CI70" s="28">
        <f t="shared" si="370"/>
        <v>0</v>
      </c>
      <c r="CJ70" s="30">
        <f t="shared" si="370"/>
        <v>0.68200000000000005</v>
      </c>
      <c r="CK70" s="30">
        <f t="shared" si="370"/>
        <v>1.0920000000000001</v>
      </c>
      <c r="CL70" s="30">
        <f>SUM(CL71)</f>
        <v>1.9260000000000002</v>
      </c>
      <c r="CM70" s="28">
        <f t="shared" si="370"/>
        <v>0</v>
      </c>
      <c r="CN70" s="28">
        <f t="shared" si="370"/>
        <v>0</v>
      </c>
      <c r="CO70" s="30">
        <f t="shared" si="370"/>
        <v>1.9260000000000002</v>
      </c>
      <c r="CP70" s="30">
        <f t="shared" si="370"/>
        <v>0</v>
      </c>
      <c r="CQ70" s="26" t="s">
        <v>65</v>
      </c>
    </row>
    <row r="71" spans="1:95" s="18" customFormat="1" ht="84" x14ac:dyDescent="0.2">
      <c r="A71" s="29" t="s">
        <v>159</v>
      </c>
      <c r="B71" s="32" t="s">
        <v>161</v>
      </c>
      <c r="C71" s="26" t="s">
        <v>162</v>
      </c>
      <c r="D71" s="26" t="s">
        <v>245</v>
      </c>
      <c r="E71" s="26">
        <v>2024</v>
      </c>
      <c r="F71" s="26">
        <v>2026</v>
      </c>
      <c r="G71" s="26">
        <v>2026</v>
      </c>
      <c r="H71" s="26" t="s">
        <v>65</v>
      </c>
      <c r="I71" s="31">
        <f t="shared" si="371"/>
        <v>2.8239999999999998</v>
      </c>
      <c r="J71" s="35" t="s">
        <v>243</v>
      </c>
      <c r="K71" s="26" t="s">
        <v>65</v>
      </c>
      <c r="L71" s="31">
        <f>U71</f>
        <v>1.9260000000000002</v>
      </c>
      <c r="M71" s="35" t="s">
        <v>263</v>
      </c>
      <c r="N71" s="26" t="s">
        <v>65</v>
      </c>
      <c r="O71" s="26" t="s">
        <v>65</v>
      </c>
      <c r="P71" s="31">
        <f>ROUND([1]Лист1!$AU$107*1.2,3)</f>
        <v>61.393999999999998</v>
      </c>
      <c r="Q71" s="31">
        <f>ROUND([1]Лист1!$AV$107*1.2,3)</f>
        <v>61.393999999999998</v>
      </c>
      <c r="R71" s="31">
        <f>ROUND([1]Лист1!$AX$107*1.2,3)</f>
        <v>113.687</v>
      </c>
      <c r="S71" s="31">
        <f>ROUND([1]Лист1!$AY$107*1.2,3)</f>
        <v>114.488</v>
      </c>
      <c r="T71" s="31">
        <v>2.8239999999999998</v>
      </c>
      <c r="U71" s="31">
        <f>X71+AN71+AX71</f>
        <v>1.9260000000000002</v>
      </c>
      <c r="V71" s="31">
        <v>0</v>
      </c>
      <c r="W71" s="31">
        <f t="shared" ref="W71" si="394">BC71+BM71+BW71</f>
        <v>1.0920000000000001</v>
      </c>
      <c r="X71" s="31">
        <f t="shared" ref="X71" si="395">BH71+BR71+CB71</f>
        <v>1.244</v>
      </c>
      <c r="Y71" s="26" t="s">
        <v>65</v>
      </c>
      <c r="Z71" s="26" t="s">
        <v>65</v>
      </c>
      <c r="AA71" s="26" t="s">
        <v>65</v>
      </c>
      <c r="AB71" s="26" t="s">
        <v>65</v>
      </c>
      <c r="AC71" s="26" t="s">
        <v>65</v>
      </c>
      <c r="AD71" s="26" t="s">
        <v>65</v>
      </c>
      <c r="AE71" s="26" t="s">
        <v>65</v>
      </c>
      <c r="AF71" s="26" t="s">
        <v>65</v>
      </c>
      <c r="AG71" s="26" t="s">
        <v>65</v>
      </c>
      <c r="AH71" s="26" t="s">
        <v>65</v>
      </c>
      <c r="AI71" s="31">
        <f>SUM(AJ71:AM71)</f>
        <v>0.80600000000000005</v>
      </c>
      <c r="AJ71" s="26">
        <v>0</v>
      </c>
      <c r="AK71" s="26">
        <v>0</v>
      </c>
      <c r="AL71" s="31">
        <f>ROUND(805680/1000000,3)</f>
        <v>0.80600000000000005</v>
      </c>
      <c r="AM71" s="31">
        <v>0</v>
      </c>
      <c r="AN71" s="31">
        <f>SUM(AO71:AR71)</f>
        <v>0.68200000000000005</v>
      </c>
      <c r="AO71" s="26">
        <v>0</v>
      </c>
      <c r="AP71" s="26">
        <v>0</v>
      </c>
      <c r="AQ71" s="31">
        <f>ROUND(568175.48/1000000*1.2,3)</f>
        <v>0.68200000000000005</v>
      </c>
      <c r="AR71" s="31">
        <v>0</v>
      </c>
      <c r="AS71" s="31">
        <f>SUM(AT71:AW71)</f>
        <v>0.92600000000000005</v>
      </c>
      <c r="AT71" s="26">
        <v>0</v>
      </c>
      <c r="AU71" s="26">
        <v>0</v>
      </c>
      <c r="AV71" s="31">
        <f>ROUND(771452.82/1000000*1.2,3)</f>
        <v>0.92600000000000005</v>
      </c>
      <c r="AW71" s="26">
        <v>0</v>
      </c>
      <c r="AX71" s="31">
        <f>SUM(AY71:BB71)</f>
        <v>0</v>
      </c>
      <c r="AY71" s="26">
        <v>0</v>
      </c>
      <c r="AZ71" s="26">
        <v>0</v>
      </c>
      <c r="BA71" s="31">
        <v>0</v>
      </c>
      <c r="BB71" s="26">
        <v>0</v>
      </c>
      <c r="BC71" s="31">
        <f>SUM(BD71:BG71)</f>
        <v>1.0920000000000001</v>
      </c>
      <c r="BD71" s="26">
        <v>0</v>
      </c>
      <c r="BE71" s="26">
        <v>0</v>
      </c>
      <c r="BF71" s="31">
        <v>0</v>
      </c>
      <c r="BG71" s="31">
        <f>ROUND(872188.23/1000000*1.043*1.2,3)</f>
        <v>1.0920000000000001</v>
      </c>
      <c r="BH71" s="31">
        <f>SUM(BI71:BL71)</f>
        <v>1.244</v>
      </c>
      <c r="BI71" s="26">
        <v>0</v>
      </c>
      <c r="BJ71" s="26">
        <v>0</v>
      </c>
      <c r="BK71" s="31">
        <f>ROUND(1.02*1.22,3)</f>
        <v>1.244</v>
      </c>
      <c r="BL71" s="31">
        <v>0</v>
      </c>
      <c r="BM71" s="31">
        <f>SUM(BN71:BQ71)</f>
        <v>0</v>
      </c>
      <c r="BN71" s="26">
        <v>0</v>
      </c>
      <c r="BO71" s="26">
        <v>0</v>
      </c>
      <c r="BP71" s="31">
        <v>0</v>
      </c>
      <c r="BQ71" s="26">
        <v>0</v>
      </c>
      <c r="BR71" s="31">
        <f>SUM(BS71:BV71)</f>
        <v>0</v>
      </c>
      <c r="BS71" s="26">
        <v>0</v>
      </c>
      <c r="BT71" s="26">
        <v>0</v>
      </c>
      <c r="BU71" s="31">
        <v>0</v>
      </c>
      <c r="BV71" s="26">
        <v>0</v>
      </c>
      <c r="BW71" s="31">
        <f>SUM(BX71:CA71)</f>
        <v>0</v>
      </c>
      <c r="BX71" s="26">
        <v>0</v>
      </c>
      <c r="BY71" s="26">
        <v>0</v>
      </c>
      <c r="BZ71" s="31">
        <v>0</v>
      </c>
      <c r="CA71" s="31">
        <v>0</v>
      </c>
      <c r="CB71" s="31">
        <f>SUM(CC71:CF71)</f>
        <v>0</v>
      </c>
      <c r="CC71" s="26">
        <v>0</v>
      </c>
      <c r="CD71" s="26">
        <v>0</v>
      </c>
      <c r="CE71" s="31">
        <v>0</v>
      </c>
      <c r="CF71" s="31">
        <v>0</v>
      </c>
      <c r="CG71" s="31">
        <f>SUM(CH71:CK71)</f>
        <v>1.774</v>
      </c>
      <c r="CH71" s="26">
        <f t="shared" ref="CH71" si="396">AO71+AY71+BD71+BN71+BX71</f>
        <v>0</v>
      </c>
      <c r="CI71" s="26">
        <f t="shared" ref="CI71" si="397">AP71+AZ71+BE71+BO71+BY71</f>
        <v>0</v>
      </c>
      <c r="CJ71" s="26">
        <f t="shared" ref="CJ71" si="398">AQ71+BA71+BF71+BP71+BZ71</f>
        <v>0.68200000000000005</v>
      </c>
      <c r="CK71" s="26">
        <f t="shared" ref="CK71" si="399">AR71+BB71+BG71+BQ71+CA71</f>
        <v>1.0920000000000001</v>
      </c>
      <c r="CL71" s="31">
        <f>SUM(CM71:CP71)</f>
        <v>1.9260000000000002</v>
      </c>
      <c r="CM71" s="26">
        <f t="shared" ref="CM71" si="400">AO71+AY71+BI71+BS71+CC71</f>
        <v>0</v>
      </c>
      <c r="CN71" s="26">
        <f t="shared" ref="CN71" si="401">AP71+AZ71+BJ71+BT71+CD71</f>
        <v>0</v>
      </c>
      <c r="CO71" s="31">
        <f t="shared" ref="CO71" si="402">AQ71+BA71+BK71+BU71+CE71</f>
        <v>1.9260000000000002</v>
      </c>
      <c r="CP71" s="31">
        <f t="shared" ref="CP71" si="403">AR71+BB71+BL71+BV71+CF71</f>
        <v>0</v>
      </c>
      <c r="CQ71" s="33" t="s">
        <v>257</v>
      </c>
    </row>
    <row r="72" spans="1:95" s="18" customFormat="1" ht="24" x14ac:dyDescent="0.2">
      <c r="A72" s="24" t="s">
        <v>214</v>
      </c>
      <c r="B72" s="27" t="s">
        <v>215</v>
      </c>
      <c r="C72" s="28" t="s">
        <v>114</v>
      </c>
      <c r="D72" s="26" t="s">
        <v>65</v>
      </c>
      <c r="E72" s="26" t="s">
        <v>65</v>
      </c>
      <c r="F72" s="26" t="s">
        <v>65</v>
      </c>
      <c r="G72" s="26" t="s">
        <v>65</v>
      </c>
      <c r="H72" s="26" t="s">
        <v>65</v>
      </c>
      <c r="I72" s="26" t="s">
        <v>65</v>
      </c>
      <c r="J72" s="26" t="s">
        <v>65</v>
      </c>
      <c r="K72" s="26" t="s">
        <v>65</v>
      </c>
      <c r="L72" s="26" t="s">
        <v>65</v>
      </c>
      <c r="M72" s="26" t="s">
        <v>65</v>
      </c>
      <c r="N72" s="26" t="s">
        <v>65</v>
      </c>
      <c r="O72" s="26" t="s">
        <v>65</v>
      </c>
      <c r="P72" s="26" t="s">
        <v>65</v>
      </c>
      <c r="Q72" s="26" t="s">
        <v>65</v>
      </c>
      <c r="R72" s="26" t="s">
        <v>65</v>
      </c>
      <c r="S72" s="26" t="s">
        <v>65</v>
      </c>
      <c r="T72" s="26" t="s">
        <v>65</v>
      </c>
      <c r="U72" s="26" t="s">
        <v>65</v>
      </c>
      <c r="V72" s="26" t="s">
        <v>65</v>
      </c>
      <c r="W72" s="26" t="s">
        <v>65</v>
      </c>
      <c r="X72" s="26" t="s">
        <v>65</v>
      </c>
      <c r="Y72" s="26" t="s">
        <v>65</v>
      </c>
      <c r="Z72" s="26" t="s">
        <v>65</v>
      </c>
      <c r="AA72" s="26" t="s">
        <v>65</v>
      </c>
      <c r="AB72" s="26" t="s">
        <v>65</v>
      </c>
      <c r="AC72" s="26" t="s">
        <v>65</v>
      </c>
      <c r="AD72" s="26" t="s">
        <v>65</v>
      </c>
      <c r="AE72" s="26" t="s">
        <v>65</v>
      </c>
      <c r="AF72" s="26" t="s">
        <v>65</v>
      </c>
      <c r="AG72" s="26" t="s">
        <v>65</v>
      </c>
      <c r="AH72" s="26" t="s">
        <v>65</v>
      </c>
      <c r="AI72" s="26" t="s">
        <v>65</v>
      </c>
      <c r="AJ72" s="26" t="s">
        <v>65</v>
      </c>
      <c r="AK72" s="26" t="s">
        <v>65</v>
      </c>
      <c r="AL72" s="26" t="s">
        <v>65</v>
      </c>
      <c r="AM72" s="26" t="s">
        <v>65</v>
      </c>
      <c r="AN72" s="26" t="s">
        <v>65</v>
      </c>
      <c r="AO72" s="26" t="s">
        <v>65</v>
      </c>
      <c r="AP72" s="26" t="s">
        <v>65</v>
      </c>
      <c r="AQ72" s="26" t="s">
        <v>65</v>
      </c>
      <c r="AR72" s="26" t="s">
        <v>65</v>
      </c>
      <c r="AS72" s="26" t="s">
        <v>65</v>
      </c>
      <c r="AT72" s="26" t="s">
        <v>65</v>
      </c>
      <c r="AU72" s="26" t="s">
        <v>65</v>
      </c>
      <c r="AV72" s="26" t="s">
        <v>65</v>
      </c>
      <c r="AW72" s="26" t="s">
        <v>65</v>
      </c>
      <c r="AX72" s="26" t="s">
        <v>65</v>
      </c>
      <c r="AY72" s="26" t="s">
        <v>65</v>
      </c>
      <c r="AZ72" s="26" t="s">
        <v>65</v>
      </c>
      <c r="BA72" s="26" t="s">
        <v>65</v>
      </c>
      <c r="BB72" s="26" t="s">
        <v>65</v>
      </c>
      <c r="BC72" s="26" t="s">
        <v>65</v>
      </c>
      <c r="BD72" s="26" t="s">
        <v>65</v>
      </c>
      <c r="BE72" s="26" t="s">
        <v>65</v>
      </c>
      <c r="BF72" s="26" t="s">
        <v>65</v>
      </c>
      <c r="BG72" s="26" t="s">
        <v>65</v>
      </c>
      <c r="BH72" s="26" t="s">
        <v>65</v>
      </c>
      <c r="BI72" s="26" t="s">
        <v>65</v>
      </c>
      <c r="BJ72" s="26" t="s">
        <v>65</v>
      </c>
      <c r="BK72" s="26" t="s">
        <v>65</v>
      </c>
      <c r="BL72" s="26" t="s">
        <v>65</v>
      </c>
      <c r="BM72" s="26" t="s">
        <v>65</v>
      </c>
      <c r="BN72" s="26" t="s">
        <v>65</v>
      </c>
      <c r="BO72" s="26" t="s">
        <v>65</v>
      </c>
      <c r="BP72" s="26" t="s">
        <v>65</v>
      </c>
      <c r="BQ72" s="26" t="s">
        <v>65</v>
      </c>
      <c r="BR72" s="26" t="s">
        <v>65</v>
      </c>
      <c r="BS72" s="26" t="s">
        <v>65</v>
      </c>
      <c r="BT72" s="26" t="s">
        <v>65</v>
      </c>
      <c r="BU72" s="26" t="s">
        <v>65</v>
      </c>
      <c r="BV72" s="26" t="s">
        <v>65</v>
      </c>
      <c r="BW72" s="26" t="s">
        <v>65</v>
      </c>
      <c r="BX72" s="26" t="s">
        <v>65</v>
      </c>
      <c r="BY72" s="26" t="s">
        <v>65</v>
      </c>
      <c r="BZ72" s="26" t="s">
        <v>65</v>
      </c>
      <c r="CA72" s="26" t="s">
        <v>65</v>
      </c>
      <c r="CB72" s="26" t="s">
        <v>65</v>
      </c>
      <c r="CC72" s="26" t="s">
        <v>65</v>
      </c>
      <c r="CD72" s="26" t="s">
        <v>65</v>
      </c>
      <c r="CE72" s="26" t="s">
        <v>65</v>
      </c>
      <c r="CF72" s="26" t="s">
        <v>65</v>
      </c>
      <c r="CG72" s="26" t="s">
        <v>65</v>
      </c>
      <c r="CH72" s="26" t="s">
        <v>65</v>
      </c>
      <c r="CI72" s="26" t="s">
        <v>65</v>
      </c>
      <c r="CJ72" s="26" t="s">
        <v>65</v>
      </c>
      <c r="CK72" s="26" t="s">
        <v>65</v>
      </c>
      <c r="CL72" s="26" t="s">
        <v>65</v>
      </c>
      <c r="CM72" s="26" t="s">
        <v>65</v>
      </c>
      <c r="CN72" s="26" t="s">
        <v>65</v>
      </c>
      <c r="CO72" s="26" t="s">
        <v>65</v>
      </c>
      <c r="CP72" s="26" t="s">
        <v>65</v>
      </c>
      <c r="CQ72" s="26" t="s">
        <v>65</v>
      </c>
    </row>
    <row r="73" spans="1:95" s="18" customFormat="1" ht="24" x14ac:dyDescent="0.2">
      <c r="A73" s="24" t="s">
        <v>216</v>
      </c>
      <c r="B73" s="27" t="s">
        <v>217</v>
      </c>
      <c r="C73" s="28" t="s">
        <v>114</v>
      </c>
      <c r="D73" s="26" t="s">
        <v>65</v>
      </c>
      <c r="E73" s="26" t="s">
        <v>65</v>
      </c>
      <c r="F73" s="26" t="s">
        <v>65</v>
      </c>
      <c r="G73" s="26" t="s">
        <v>65</v>
      </c>
      <c r="H73" s="26" t="s">
        <v>65</v>
      </c>
      <c r="I73" s="26" t="s">
        <v>65</v>
      </c>
      <c r="J73" s="26" t="s">
        <v>65</v>
      </c>
      <c r="K73" s="26" t="s">
        <v>65</v>
      </c>
      <c r="L73" s="26" t="s">
        <v>65</v>
      </c>
      <c r="M73" s="26" t="s">
        <v>65</v>
      </c>
      <c r="N73" s="26" t="s">
        <v>65</v>
      </c>
      <c r="O73" s="26" t="s">
        <v>65</v>
      </c>
      <c r="P73" s="26" t="s">
        <v>65</v>
      </c>
      <c r="Q73" s="26" t="s">
        <v>65</v>
      </c>
      <c r="R73" s="26" t="s">
        <v>65</v>
      </c>
      <c r="S73" s="26" t="s">
        <v>65</v>
      </c>
      <c r="T73" s="26" t="s">
        <v>65</v>
      </c>
      <c r="U73" s="26" t="s">
        <v>65</v>
      </c>
      <c r="V73" s="26" t="s">
        <v>65</v>
      </c>
      <c r="W73" s="26" t="s">
        <v>65</v>
      </c>
      <c r="X73" s="26" t="s">
        <v>65</v>
      </c>
      <c r="Y73" s="26" t="s">
        <v>65</v>
      </c>
      <c r="Z73" s="26" t="s">
        <v>65</v>
      </c>
      <c r="AA73" s="26" t="s">
        <v>65</v>
      </c>
      <c r="AB73" s="26" t="s">
        <v>65</v>
      </c>
      <c r="AC73" s="26" t="s">
        <v>65</v>
      </c>
      <c r="AD73" s="26" t="s">
        <v>65</v>
      </c>
      <c r="AE73" s="26" t="s">
        <v>65</v>
      </c>
      <c r="AF73" s="26" t="s">
        <v>65</v>
      </c>
      <c r="AG73" s="26" t="s">
        <v>65</v>
      </c>
      <c r="AH73" s="26" t="s">
        <v>65</v>
      </c>
      <c r="AI73" s="26" t="s">
        <v>65</v>
      </c>
      <c r="AJ73" s="26" t="s">
        <v>65</v>
      </c>
      <c r="AK73" s="26" t="s">
        <v>65</v>
      </c>
      <c r="AL73" s="26" t="s">
        <v>65</v>
      </c>
      <c r="AM73" s="26" t="s">
        <v>65</v>
      </c>
      <c r="AN73" s="26" t="s">
        <v>65</v>
      </c>
      <c r="AO73" s="26" t="s">
        <v>65</v>
      </c>
      <c r="AP73" s="26" t="s">
        <v>65</v>
      </c>
      <c r="AQ73" s="26" t="s">
        <v>65</v>
      </c>
      <c r="AR73" s="26" t="s">
        <v>65</v>
      </c>
      <c r="AS73" s="26" t="s">
        <v>65</v>
      </c>
      <c r="AT73" s="26" t="s">
        <v>65</v>
      </c>
      <c r="AU73" s="26" t="s">
        <v>65</v>
      </c>
      <c r="AV73" s="26" t="s">
        <v>65</v>
      </c>
      <c r="AW73" s="26" t="s">
        <v>65</v>
      </c>
      <c r="AX73" s="26" t="s">
        <v>65</v>
      </c>
      <c r="AY73" s="26" t="s">
        <v>65</v>
      </c>
      <c r="AZ73" s="26" t="s">
        <v>65</v>
      </c>
      <c r="BA73" s="26" t="s">
        <v>65</v>
      </c>
      <c r="BB73" s="26" t="s">
        <v>65</v>
      </c>
      <c r="BC73" s="26" t="s">
        <v>65</v>
      </c>
      <c r="BD73" s="26" t="s">
        <v>65</v>
      </c>
      <c r="BE73" s="26" t="s">
        <v>65</v>
      </c>
      <c r="BF73" s="26" t="s">
        <v>65</v>
      </c>
      <c r="BG73" s="26" t="s">
        <v>65</v>
      </c>
      <c r="BH73" s="26" t="s">
        <v>65</v>
      </c>
      <c r="BI73" s="26" t="s">
        <v>65</v>
      </c>
      <c r="BJ73" s="26" t="s">
        <v>65</v>
      </c>
      <c r="BK73" s="26" t="s">
        <v>65</v>
      </c>
      <c r="BL73" s="26" t="s">
        <v>65</v>
      </c>
      <c r="BM73" s="26" t="s">
        <v>65</v>
      </c>
      <c r="BN73" s="26" t="s">
        <v>65</v>
      </c>
      <c r="BO73" s="26" t="s">
        <v>65</v>
      </c>
      <c r="BP73" s="26" t="s">
        <v>65</v>
      </c>
      <c r="BQ73" s="26" t="s">
        <v>65</v>
      </c>
      <c r="BR73" s="26" t="s">
        <v>65</v>
      </c>
      <c r="BS73" s="26" t="s">
        <v>65</v>
      </c>
      <c r="BT73" s="26" t="s">
        <v>65</v>
      </c>
      <c r="BU73" s="26" t="s">
        <v>65</v>
      </c>
      <c r="BV73" s="26" t="s">
        <v>65</v>
      </c>
      <c r="BW73" s="26" t="s">
        <v>65</v>
      </c>
      <c r="BX73" s="26" t="s">
        <v>65</v>
      </c>
      <c r="BY73" s="26" t="s">
        <v>65</v>
      </c>
      <c r="BZ73" s="26" t="s">
        <v>65</v>
      </c>
      <c r="CA73" s="26" t="s">
        <v>65</v>
      </c>
      <c r="CB73" s="26" t="s">
        <v>65</v>
      </c>
      <c r="CC73" s="26" t="s">
        <v>65</v>
      </c>
      <c r="CD73" s="26" t="s">
        <v>65</v>
      </c>
      <c r="CE73" s="26" t="s">
        <v>65</v>
      </c>
      <c r="CF73" s="26" t="s">
        <v>65</v>
      </c>
      <c r="CG73" s="26" t="s">
        <v>65</v>
      </c>
      <c r="CH73" s="26" t="s">
        <v>65</v>
      </c>
      <c r="CI73" s="26" t="s">
        <v>65</v>
      </c>
      <c r="CJ73" s="26" t="s">
        <v>65</v>
      </c>
      <c r="CK73" s="26" t="s">
        <v>65</v>
      </c>
      <c r="CL73" s="26" t="s">
        <v>65</v>
      </c>
      <c r="CM73" s="26" t="s">
        <v>65</v>
      </c>
      <c r="CN73" s="26" t="s">
        <v>65</v>
      </c>
      <c r="CO73" s="26" t="s">
        <v>65</v>
      </c>
      <c r="CP73" s="26" t="s">
        <v>65</v>
      </c>
      <c r="CQ73" s="26" t="s">
        <v>65</v>
      </c>
    </row>
    <row r="74" spans="1:95" s="18" customFormat="1" ht="36" x14ac:dyDescent="0.2">
      <c r="A74" s="24" t="s">
        <v>218</v>
      </c>
      <c r="B74" s="27" t="s">
        <v>219</v>
      </c>
      <c r="C74" s="28" t="s">
        <v>114</v>
      </c>
      <c r="D74" s="26" t="s">
        <v>65</v>
      </c>
      <c r="E74" s="26" t="s">
        <v>65</v>
      </c>
      <c r="F74" s="26" t="s">
        <v>65</v>
      </c>
      <c r="G74" s="26" t="s">
        <v>65</v>
      </c>
      <c r="H74" s="26" t="s">
        <v>65</v>
      </c>
      <c r="I74" s="26" t="s">
        <v>65</v>
      </c>
      <c r="J74" s="26" t="s">
        <v>65</v>
      </c>
      <c r="K74" s="26" t="s">
        <v>65</v>
      </c>
      <c r="L74" s="26" t="s">
        <v>65</v>
      </c>
      <c r="M74" s="26" t="s">
        <v>65</v>
      </c>
      <c r="N74" s="26" t="s">
        <v>65</v>
      </c>
      <c r="O74" s="26" t="s">
        <v>65</v>
      </c>
      <c r="P74" s="26" t="s">
        <v>65</v>
      </c>
      <c r="Q74" s="26" t="s">
        <v>65</v>
      </c>
      <c r="R74" s="26" t="s">
        <v>65</v>
      </c>
      <c r="S74" s="26" t="s">
        <v>65</v>
      </c>
      <c r="T74" s="26" t="s">
        <v>65</v>
      </c>
      <c r="U74" s="26" t="s">
        <v>65</v>
      </c>
      <c r="V74" s="26" t="s">
        <v>65</v>
      </c>
      <c r="W74" s="26" t="s">
        <v>65</v>
      </c>
      <c r="X74" s="26" t="s">
        <v>65</v>
      </c>
      <c r="Y74" s="26" t="s">
        <v>65</v>
      </c>
      <c r="Z74" s="26" t="s">
        <v>65</v>
      </c>
      <c r="AA74" s="26" t="s">
        <v>65</v>
      </c>
      <c r="AB74" s="26" t="s">
        <v>65</v>
      </c>
      <c r="AC74" s="26" t="s">
        <v>65</v>
      </c>
      <c r="AD74" s="26" t="s">
        <v>65</v>
      </c>
      <c r="AE74" s="26" t="s">
        <v>65</v>
      </c>
      <c r="AF74" s="26" t="s">
        <v>65</v>
      </c>
      <c r="AG74" s="26" t="s">
        <v>65</v>
      </c>
      <c r="AH74" s="26" t="s">
        <v>65</v>
      </c>
      <c r="AI74" s="26" t="s">
        <v>65</v>
      </c>
      <c r="AJ74" s="26" t="s">
        <v>65</v>
      </c>
      <c r="AK74" s="26" t="s">
        <v>65</v>
      </c>
      <c r="AL74" s="26" t="s">
        <v>65</v>
      </c>
      <c r="AM74" s="26" t="s">
        <v>65</v>
      </c>
      <c r="AN74" s="26" t="s">
        <v>65</v>
      </c>
      <c r="AO74" s="26" t="s">
        <v>65</v>
      </c>
      <c r="AP74" s="26" t="s">
        <v>65</v>
      </c>
      <c r="AQ74" s="26" t="s">
        <v>65</v>
      </c>
      <c r="AR74" s="26" t="s">
        <v>65</v>
      </c>
      <c r="AS74" s="26" t="s">
        <v>65</v>
      </c>
      <c r="AT74" s="26" t="s">
        <v>65</v>
      </c>
      <c r="AU74" s="26" t="s">
        <v>65</v>
      </c>
      <c r="AV74" s="26" t="s">
        <v>65</v>
      </c>
      <c r="AW74" s="26" t="s">
        <v>65</v>
      </c>
      <c r="AX74" s="26" t="s">
        <v>65</v>
      </c>
      <c r="AY74" s="26" t="s">
        <v>65</v>
      </c>
      <c r="AZ74" s="26" t="s">
        <v>65</v>
      </c>
      <c r="BA74" s="26" t="s">
        <v>65</v>
      </c>
      <c r="BB74" s="26" t="s">
        <v>65</v>
      </c>
      <c r="BC74" s="26" t="s">
        <v>65</v>
      </c>
      <c r="BD74" s="26" t="s">
        <v>65</v>
      </c>
      <c r="BE74" s="26" t="s">
        <v>65</v>
      </c>
      <c r="BF74" s="26" t="s">
        <v>65</v>
      </c>
      <c r="BG74" s="26" t="s">
        <v>65</v>
      </c>
      <c r="BH74" s="26" t="s">
        <v>65</v>
      </c>
      <c r="BI74" s="26" t="s">
        <v>65</v>
      </c>
      <c r="BJ74" s="26" t="s">
        <v>65</v>
      </c>
      <c r="BK74" s="26" t="s">
        <v>65</v>
      </c>
      <c r="BL74" s="26" t="s">
        <v>65</v>
      </c>
      <c r="BM74" s="26" t="s">
        <v>65</v>
      </c>
      <c r="BN74" s="26" t="s">
        <v>65</v>
      </c>
      <c r="BO74" s="26" t="s">
        <v>65</v>
      </c>
      <c r="BP74" s="26" t="s">
        <v>65</v>
      </c>
      <c r="BQ74" s="26" t="s">
        <v>65</v>
      </c>
      <c r="BR74" s="26" t="s">
        <v>65</v>
      </c>
      <c r="BS74" s="26" t="s">
        <v>65</v>
      </c>
      <c r="BT74" s="26" t="s">
        <v>65</v>
      </c>
      <c r="BU74" s="26" t="s">
        <v>65</v>
      </c>
      <c r="BV74" s="26" t="s">
        <v>65</v>
      </c>
      <c r="BW74" s="26" t="s">
        <v>65</v>
      </c>
      <c r="BX74" s="26" t="s">
        <v>65</v>
      </c>
      <c r="BY74" s="26" t="s">
        <v>65</v>
      </c>
      <c r="BZ74" s="26" t="s">
        <v>65</v>
      </c>
      <c r="CA74" s="26" t="s">
        <v>65</v>
      </c>
      <c r="CB74" s="26" t="s">
        <v>65</v>
      </c>
      <c r="CC74" s="26" t="s">
        <v>65</v>
      </c>
      <c r="CD74" s="26" t="s">
        <v>65</v>
      </c>
      <c r="CE74" s="26" t="s">
        <v>65</v>
      </c>
      <c r="CF74" s="26" t="s">
        <v>65</v>
      </c>
      <c r="CG74" s="26" t="s">
        <v>65</v>
      </c>
      <c r="CH74" s="26" t="s">
        <v>65</v>
      </c>
      <c r="CI74" s="26" t="s">
        <v>65</v>
      </c>
      <c r="CJ74" s="26" t="s">
        <v>65</v>
      </c>
      <c r="CK74" s="26" t="s">
        <v>65</v>
      </c>
      <c r="CL74" s="26" t="s">
        <v>65</v>
      </c>
      <c r="CM74" s="26" t="s">
        <v>65</v>
      </c>
      <c r="CN74" s="26" t="s">
        <v>65</v>
      </c>
      <c r="CO74" s="26" t="s">
        <v>65</v>
      </c>
      <c r="CP74" s="26" t="s">
        <v>65</v>
      </c>
      <c r="CQ74" s="26" t="s">
        <v>65</v>
      </c>
    </row>
    <row r="75" spans="1:95" s="18" customFormat="1" ht="36" x14ac:dyDescent="0.2">
      <c r="A75" s="24" t="s">
        <v>220</v>
      </c>
      <c r="B75" s="27" t="s">
        <v>221</v>
      </c>
      <c r="C75" s="28" t="s">
        <v>114</v>
      </c>
      <c r="D75" s="26" t="s">
        <v>65</v>
      </c>
      <c r="E75" s="26" t="s">
        <v>65</v>
      </c>
      <c r="F75" s="26" t="s">
        <v>65</v>
      </c>
      <c r="G75" s="26" t="s">
        <v>65</v>
      </c>
      <c r="H75" s="26" t="s">
        <v>65</v>
      </c>
      <c r="I75" s="26" t="s">
        <v>65</v>
      </c>
      <c r="J75" s="26" t="s">
        <v>65</v>
      </c>
      <c r="K75" s="26" t="s">
        <v>65</v>
      </c>
      <c r="L75" s="26" t="s">
        <v>65</v>
      </c>
      <c r="M75" s="26" t="s">
        <v>65</v>
      </c>
      <c r="N75" s="26" t="s">
        <v>65</v>
      </c>
      <c r="O75" s="26" t="s">
        <v>65</v>
      </c>
      <c r="P75" s="26" t="s">
        <v>65</v>
      </c>
      <c r="Q75" s="26" t="s">
        <v>65</v>
      </c>
      <c r="R75" s="26" t="s">
        <v>65</v>
      </c>
      <c r="S75" s="26" t="s">
        <v>65</v>
      </c>
      <c r="T75" s="26" t="s">
        <v>65</v>
      </c>
      <c r="U75" s="26" t="s">
        <v>65</v>
      </c>
      <c r="V75" s="26" t="s">
        <v>65</v>
      </c>
      <c r="W75" s="26" t="s">
        <v>65</v>
      </c>
      <c r="X75" s="26" t="s">
        <v>65</v>
      </c>
      <c r="Y75" s="26" t="s">
        <v>65</v>
      </c>
      <c r="Z75" s="26" t="s">
        <v>65</v>
      </c>
      <c r="AA75" s="26" t="s">
        <v>65</v>
      </c>
      <c r="AB75" s="26" t="s">
        <v>65</v>
      </c>
      <c r="AC75" s="26" t="s">
        <v>65</v>
      </c>
      <c r="AD75" s="26" t="s">
        <v>65</v>
      </c>
      <c r="AE75" s="26" t="s">
        <v>65</v>
      </c>
      <c r="AF75" s="26" t="s">
        <v>65</v>
      </c>
      <c r="AG75" s="26" t="s">
        <v>65</v>
      </c>
      <c r="AH75" s="26" t="s">
        <v>65</v>
      </c>
      <c r="AI75" s="26" t="s">
        <v>65</v>
      </c>
      <c r="AJ75" s="26" t="s">
        <v>65</v>
      </c>
      <c r="AK75" s="26" t="s">
        <v>65</v>
      </c>
      <c r="AL75" s="26" t="s">
        <v>65</v>
      </c>
      <c r="AM75" s="26" t="s">
        <v>65</v>
      </c>
      <c r="AN75" s="26" t="s">
        <v>65</v>
      </c>
      <c r="AO75" s="26" t="s">
        <v>65</v>
      </c>
      <c r="AP75" s="26" t="s">
        <v>65</v>
      </c>
      <c r="AQ75" s="26" t="s">
        <v>65</v>
      </c>
      <c r="AR75" s="26" t="s">
        <v>65</v>
      </c>
      <c r="AS75" s="26" t="s">
        <v>65</v>
      </c>
      <c r="AT75" s="26" t="s">
        <v>65</v>
      </c>
      <c r="AU75" s="26" t="s">
        <v>65</v>
      </c>
      <c r="AV75" s="26" t="s">
        <v>65</v>
      </c>
      <c r="AW75" s="26" t="s">
        <v>65</v>
      </c>
      <c r="AX75" s="26" t="s">
        <v>65</v>
      </c>
      <c r="AY75" s="26" t="s">
        <v>65</v>
      </c>
      <c r="AZ75" s="26" t="s">
        <v>65</v>
      </c>
      <c r="BA75" s="26" t="s">
        <v>65</v>
      </c>
      <c r="BB75" s="26" t="s">
        <v>65</v>
      </c>
      <c r="BC75" s="26" t="s">
        <v>65</v>
      </c>
      <c r="BD75" s="26" t="s">
        <v>65</v>
      </c>
      <c r="BE75" s="26" t="s">
        <v>65</v>
      </c>
      <c r="BF75" s="26" t="s">
        <v>65</v>
      </c>
      <c r="BG75" s="26" t="s">
        <v>65</v>
      </c>
      <c r="BH75" s="26" t="s">
        <v>65</v>
      </c>
      <c r="BI75" s="26" t="s">
        <v>65</v>
      </c>
      <c r="BJ75" s="26" t="s">
        <v>65</v>
      </c>
      <c r="BK75" s="26" t="s">
        <v>65</v>
      </c>
      <c r="BL75" s="26" t="s">
        <v>65</v>
      </c>
      <c r="BM75" s="26" t="s">
        <v>65</v>
      </c>
      <c r="BN75" s="26" t="s">
        <v>65</v>
      </c>
      <c r="BO75" s="26" t="s">
        <v>65</v>
      </c>
      <c r="BP75" s="26" t="s">
        <v>65</v>
      </c>
      <c r="BQ75" s="26" t="s">
        <v>65</v>
      </c>
      <c r="BR75" s="26" t="s">
        <v>65</v>
      </c>
      <c r="BS75" s="26" t="s">
        <v>65</v>
      </c>
      <c r="BT75" s="26" t="s">
        <v>65</v>
      </c>
      <c r="BU75" s="26" t="s">
        <v>65</v>
      </c>
      <c r="BV75" s="26" t="s">
        <v>65</v>
      </c>
      <c r="BW75" s="26" t="s">
        <v>65</v>
      </c>
      <c r="BX75" s="26" t="s">
        <v>65</v>
      </c>
      <c r="BY75" s="26" t="s">
        <v>65</v>
      </c>
      <c r="BZ75" s="26" t="s">
        <v>65</v>
      </c>
      <c r="CA75" s="26" t="s">
        <v>65</v>
      </c>
      <c r="CB75" s="26" t="s">
        <v>65</v>
      </c>
      <c r="CC75" s="26" t="s">
        <v>65</v>
      </c>
      <c r="CD75" s="26" t="s">
        <v>65</v>
      </c>
      <c r="CE75" s="26" t="s">
        <v>65</v>
      </c>
      <c r="CF75" s="26" t="s">
        <v>65</v>
      </c>
      <c r="CG75" s="26" t="s">
        <v>65</v>
      </c>
      <c r="CH75" s="26" t="s">
        <v>65</v>
      </c>
      <c r="CI75" s="26" t="s">
        <v>65</v>
      </c>
      <c r="CJ75" s="26" t="s">
        <v>65</v>
      </c>
      <c r="CK75" s="26" t="s">
        <v>65</v>
      </c>
      <c r="CL75" s="26" t="s">
        <v>65</v>
      </c>
      <c r="CM75" s="26" t="s">
        <v>65</v>
      </c>
      <c r="CN75" s="26" t="s">
        <v>65</v>
      </c>
      <c r="CO75" s="26" t="s">
        <v>65</v>
      </c>
      <c r="CP75" s="26" t="s">
        <v>65</v>
      </c>
      <c r="CQ75" s="26" t="s">
        <v>65</v>
      </c>
    </row>
    <row r="76" spans="1:95" s="18" customFormat="1" ht="24" x14ac:dyDescent="0.2">
      <c r="A76" s="24" t="s">
        <v>222</v>
      </c>
      <c r="B76" s="27" t="s">
        <v>223</v>
      </c>
      <c r="C76" s="28" t="s">
        <v>114</v>
      </c>
      <c r="D76" s="26" t="s">
        <v>65</v>
      </c>
      <c r="E76" s="26" t="s">
        <v>65</v>
      </c>
      <c r="F76" s="26" t="s">
        <v>65</v>
      </c>
      <c r="G76" s="26" t="s">
        <v>65</v>
      </c>
      <c r="H76" s="26" t="s">
        <v>65</v>
      </c>
      <c r="I76" s="26" t="s">
        <v>65</v>
      </c>
      <c r="J76" s="26" t="s">
        <v>65</v>
      </c>
      <c r="K76" s="26" t="s">
        <v>65</v>
      </c>
      <c r="L76" s="26" t="s">
        <v>65</v>
      </c>
      <c r="M76" s="26" t="s">
        <v>65</v>
      </c>
      <c r="N76" s="26" t="s">
        <v>65</v>
      </c>
      <c r="O76" s="26" t="s">
        <v>65</v>
      </c>
      <c r="P76" s="26" t="s">
        <v>65</v>
      </c>
      <c r="Q76" s="26" t="s">
        <v>65</v>
      </c>
      <c r="R76" s="26" t="s">
        <v>65</v>
      </c>
      <c r="S76" s="26" t="s">
        <v>65</v>
      </c>
      <c r="T76" s="26" t="s">
        <v>65</v>
      </c>
      <c r="U76" s="26" t="s">
        <v>65</v>
      </c>
      <c r="V76" s="26" t="s">
        <v>65</v>
      </c>
      <c r="W76" s="26" t="s">
        <v>65</v>
      </c>
      <c r="X76" s="26" t="s">
        <v>65</v>
      </c>
      <c r="Y76" s="26" t="s">
        <v>65</v>
      </c>
      <c r="Z76" s="26" t="s">
        <v>65</v>
      </c>
      <c r="AA76" s="26" t="s">
        <v>65</v>
      </c>
      <c r="AB76" s="26" t="s">
        <v>65</v>
      </c>
      <c r="AC76" s="26" t="s">
        <v>65</v>
      </c>
      <c r="AD76" s="26" t="s">
        <v>65</v>
      </c>
      <c r="AE76" s="26" t="s">
        <v>65</v>
      </c>
      <c r="AF76" s="26" t="s">
        <v>65</v>
      </c>
      <c r="AG76" s="26" t="s">
        <v>65</v>
      </c>
      <c r="AH76" s="26" t="s">
        <v>65</v>
      </c>
      <c r="AI76" s="26" t="s">
        <v>65</v>
      </c>
      <c r="AJ76" s="26" t="s">
        <v>65</v>
      </c>
      <c r="AK76" s="26" t="s">
        <v>65</v>
      </c>
      <c r="AL76" s="26" t="s">
        <v>65</v>
      </c>
      <c r="AM76" s="26" t="s">
        <v>65</v>
      </c>
      <c r="AN76" s="26" t="s">
        <v>65</v>
      </c>
      <c r="AO76" s="26" t="s">
        <v>65</v>
      </c>
      <c r="AP76" s="26" t="s">
        <v>65</v>
      </c>
      <c r="AQ76" s="26" t="s">
        <v>65</v>
      </c>
      <c r="AR76" s="26" t="s">
        <v>65</v>
      </c>
      <c r="AS76" s="26" t="s">
        <v>65</v>
      </c>
      <c r="AT76" s="26" t="s">
        <v>65</v>
      </c>
      <c r="AU76" s="26" t="s">
        <v>65</v>
      </c>
      <c r="AV76" s="26" t="s">
        <v>65</v>
      </c>
      <c r="AW76" s="26" t="s">
        <v>65</v>
      </c>
      <c r="AX76" s="26" t="s">
        <v>65</v>
      </c>
      <c r="AY76" s="26" t="s">
        <v>65</v>
      </c>
      <c r="AZ76" s="26" t="s">
        <v>65</v>
      </c>
      <c r="BA76" s="26" t="s">
        <v>65</v>
      </c>
      <c r="BB76" s="26" t="s">
        <v>65</v>
      </c>
      <c r="BC76" s="26" t="s">
        <v>65</v>
      </c>
      <c r="BD76" s="26" t="s">
        <v>65</v>
      </c>
      <c r="BE76" s="26" t="s">
        <v>65</v>
      </c>
      <c r="BF76" s="26" t="s">
        <v>65</v>
      </c>
      <c r="BG76" s="26" t="s">
        <v>65</v>
      </c>
      <c r="BH76" s="26" t="s">
        <v>65</v>
      </c>
      <c r="BI76" s="26" t="s">
        <v>65</v>
      </c>
      <c r="BJ76" s="26" t="s">
        <v>65</v>
      </c>
      <c r="BK76" s="26" t="s">
        <v>65</v>
      </c>
      <c r="BL76" s="26" t="s">
        <v>65</v>
      </c>
      <c r="BM76" s="26" t="s">
        <v>65</v>
      </c>
      <c r="BN76" s="26" t="s">
        <v>65</v>
      </c>
      <c r="BO76" s="26" t="s">
        <v>65</v>
      </c>
      <c r="BP76" s="26" t="s">
        <v>65</v>
      </c>
      <c r="BQ76" s="26" t="s">
        <v>65</v>
      </c>
      <c r="BR76" s="26" t="s">
        <v>65</v>
      </c>
      <c r="BS76" s="26" t="s">
        <v>65</v>
      </c>
      <c r="BT76" s="26" t="s">
        <v>65</v>
      </c>
      <c r="BU76" s="26" t="s">
        <v>65</v>
      </c>
      <c r="BV76" s="26" t="s">
        <v>65</v>
      </c>
      <c r="BW76" s="26" t="s">
        <v>65</v>
      </c>
      <c r="BX76" s="26" t="s">
        <v>65</v>
      </c>
      <c r="BY76" s="26" t="s">
        <v>65</v>
      </c>
      <c r="BZ76" s="26" t="s">
        <v>65</v>
      </c>
      <c r="CA76" s="26" t="s">
        <v>65</v>
      </c>
      <c r="CB76" s="26" t="s">
        <v>65</v>
      </c>
      <c r="CC76" s="26" t="s">
        <v>65</v>
      </c>
      <c r="CD76" s="26" t="s">
        <v>65</v>
      </c>
      <c r="CE76" s="26" t="s">
        <v>65</v>
      </c>
      <c r="CF76" s="26" t="s">
        <v>65</v>
      </c>
      <c r="CG76" s="26" t="s">
        <v>65</v>
      </c>
      <c r="CH76" s="26" t="s">
        <v>65</v>
      </c>
      <c r="CI76" s="26" t="s">
        <v>65</v>
      </c>
      <c r="CJ76" s="26" t="s">
        <v>65</v>
      </c>
      <c r="CK76" s="26" t="s">
        <v>65</v>
      </c>
      <c r="CL76" s="26" t="s">
        <v>65</v>
      </c>
      <c r="CM76" s="26" t="s">
        <v>65</v>
      </c>
      <c r="CN76" s="26" t="s">
        <v>65</v>
      </c>
      <c r="CO76" s="26" t="s">
        <v>65</v>
      </c>
      <c r="CP76" s="26" t="s">
        <v>65</v>
      </c>
      <c r="CQ76" s="26" t="s">
        <v>65</v>
      </c>
    </row>
    <row r="77" spans="1:95" s="18" customFormat="1" ht="24" x14ac:dyDescent="0.2">
      <c r="A77" s="24" t="s">
        <v>224</v>
      </c>
      <c r="B77" s="27" t="s">
        <v>225</v>
      </c>
      <c r="C77" s="28" t="s">
        <v>114</v>
      </c>
      <c r="D77" s="26" t="s">
        <v>65</v>
      </c>
      <c r="E77" s="26" t="s">
        <v>65</v>
      </c>
      <c r="F77" s="26" t="s">
        <v>65</v>
      </c>
      <c r="G77" s="26" t="s">
        <v>65</v>
      </c>
      <c r="H77" s="26" t="s">
        <v>65</v>
      </c>
      <c r="I77" s="26" t="s">
        <v>65</v>
      </c>
      <c r="J77" s="26" t="s">
        <v>65</v>
      </c>
      <c r="K77" s="26" t="s">
        <v>65</v>
      </c>
      <c r="L77" s="26" t="s">
        <v>65</v>
      </c>
      <c r="M77" s="26" t="s">
        <v>65</v>
      </c>
      <c r="N77" s="26" t="s">
        <v>65</v>
      </c>
      <c r="O77" s="26" t="s">
        <v>65</v>
      </c>
      <c r="P77" s="26" t="s">
        <v>65</v>
      </c>
      <c r="Q77" s="26" t="s">
        <v>65</v>
      </c>
      <c r="R77" s="26" t="s">
        <v>65</v>
      </c>
      <c r="S77" s="26" t="s">
        <v>65</v>
      </c>
      <c r="T77" s="26" t="s">
        <v>65</v>
      </c>
      <c r="U77" s="26" t="s">
        <v>65</v>
      </c>
      <c r="V77" s="26" t="s">
        <v>65</v>
      </c>
      <c r="W77" s="26" t="s">
        <v>65</v>
      </c>
      <c r="X77" s="26" t="s">
        <v>65</v>
      </c>
      <c r="Y77" s="26" t="s">
        <v>65</v>
      </c>
      <c r="Z77" s="26" t="s">
        <v>65</v>
      </c>
      <c r="AA77" s="26" t="s">
        <v>65</v>
      </c>
      <c r="AB77" s="26" t="s">
        <v>65</v>
      </c>
      <c r="AC77" s="26" t="s">
        <v>65</v>
      </c>
      <c r="AD77" s="26" t="s">
        <v>65</v>
      </c>
      <c r="AE77" s="26" t="s">
        <v>65</v>
      </c>
      <c r="AF77" s="26" t="s">
        <v>65</v>
      </c>
      <c r="AG77" s="26" t="s">
        <v>65</v>
      </c>
      <c r="AH77" s="26" t="s">
        <v>65</v>
      </c>
      <c r="AI77" s="26" t="s">
        <v>65</v>
      </c>
      <c r="AJ77" s="26" t="s">
        <v>65</v>
      </c>
      <c r="AK77" s="26" t="s">
        <v>65</v>
      </c>
      <c r="AL77" s="26" t="s">
        <v>65</v>
      </c>
      <c r="AM77" s="26" t="s">
        <v>65</v>
      </c>
      <c r="AN77" s="26" t="s">
        <v>65</v>
      </c>
      <c r="AO77" s="26" t="s">
        <v>65</v>
      </c>
      <c r="AP77" s="26" t="s">
        <v>65</v>
      </c>
      <c r="AQ77" s="26" t="s">
        <v>65</v>
      </c>
      <c r="AR77" s="26" t="s">
        <v>65</v>
      </c>
      <c r="AS77" s="26" t="s">
        <v>65</v>
      </c>
      <c r="AT77" s="26" t="s">
        <v>65</v>
      </c>
      <c r="AU77" s="26" t="s">
        <v>65</v>
      </c>
      <c r="AV77" s="26" t="s">
        <v>65</v>
      </c>
      <c r="AW77" s="26" t="s">
        <v>65</v>
      </c>
      <c r="AX77" s="26" t="s">
        <v>65</v>
      </c>
      <c r="AY77" s="26" t="s">
        <v>65</v>
      </c>
      <c r="AZ77" s="26" t="s">
        <v>65</v>
      </c>
      <c r="BA77" s="26" t="s">
        <v>65</v>
      </c>
      <c r="BB77" s="26" t="s">
        <v>65</v>
      </c>
      <c r="BC77" s="26" t="s">
        <v>65</v>
      </c>
      <c r="BD77" s="26" t="s">
        <v>65</v>
      </c>
      <c r="BE77" s="26" t="s">
        <v>65</v>
      </c>
      <c r="BF77" s="26" t="s">
        <v>65</v>
      </c>
      <c r="BG77" s="26" t="s">
        <v>65</v>
      </c>
      <c r="BH77" s="26" t="s">
        <v>65</v>
      </c>
      <c r="BI77" s="26" t="s">
        <v>65</v>
      </c>
      <c r="BJ77" s="26" t="s">
        <v>65</v>
      </c>
      <c r="BK77" s="26" t="s">
        <v>65</v>
      </c>
      <c r="BL77" s="26" t="s">
        <v>65</v>
      </c>
      <c r="BM77" s="26" t="s">
        <v>65</v>
      </c>
      <c r="BN77" s="26" t="s">
        <v>65</v>
      </c>
      <c r="BO77" s="26" t="s">
        <v>65</v>
      </c>
      <c r="BP77" s="26" t="s">
        <v>65</v>
      </c>
      <c r="BQ77" s="26" t="s">
        <v>65</v>
      </c>
      <c r="BR77" s="26" t="s">
        <v>65</v>
      </c>
      <c r="BS77" s="26" t="s">
        <v>65</v>
      </c>
      <c r="BT77" s="26" t="s">
        <v>65</v>
      </c>
      <c r="BU77" s="26" t="s">
        <v>65</v>
      </c>
      <c r="BV77" s="26" t="s">
        <v>65</v>
      </c>
      <c r="BW77" s="26" t="s">
        <v>65</v>
      </c>
      <c r="BX77" s="26" t="s">
        <v>65</v>
      </c>
      <c r="BY77" s="26" t="s">
        <v>65</v>
      </c>
      <c r="BZ77" s="26" t="s">
        <v>65</v>
      </c>
      <c r="CA77" s="26" t="s">
        <v>65</v>
      </c>
      <c r="CB77" s="26" t="s">
        <v>65</v>
      </c>
      <c r="CC77" s="26" t="s">
        <v>65</v>
      </c>
      <c r="CD77" s="26" t="s">
        <v>65</v>
      </c>
      <c r="CE77" s="26" t="s">
        <v>65</v>
      </c>
      <c r="CF77" s="26" t="s">
        <v>65</v>
      </c>
      <c r="CG77" s="26" t="s">
        <v>65</v>
      </c>
      <c r="CH77" s="26" t="s">
        <v>65</v>
      </c>
      <c r="CI77" s="26" t="s">
        <v>65</v>
      </c>
      <c r="CJ77" s="26" t="s">
        <v>65</v>
      </c>
      <c r="CK77" s="26" t="s">
        <v>65</v>
      </c>
      <c r="CL77" s="26" t="s">
        <v>65</v>
      </c>
      <c r="CM77" s="26" t="s">
        <v>65</v>
      </c>
      <c r="CN77" s="26" t="s">
        <v>65</v>
      </c>
      <c r="CO77" s="26" t="s">
        <v>65</v>
      </c>
      <c r="CP77" s="26" t="s">
        <v>65</v>
      </c>
      <c r="CQ77" s="26" t="s">
        <v>65</v>
      </c>
    </row>
    <row r="78" spans="1:95" s="18" customFormat="1" ht="36" x14ac:dyDescent="0.2">
      <c r="A78" s="24" t="s">
        <v>226</v>
      </c>
      <c r="B78" s="27" t="s">
        <v>227</v>
      </c>
      <c r="C78" s="28" t="s">
        <v>114</v>
      </c>
      <c r="D78" s="26" t="s">
        <v>65</v>
      </c>
      <c r="E78" s="26" t="s">
        <v>65</v>
      </c>
      <c r="F78" s="26" t="s">
        <v>65</v>
      </c>
      <c r="G78" s="26" t="s">
        <v>65</v>
      </c>
      <c r="H78" s="26" t="s">
        <v>65</v>
      </c>
      <c r="I78" s="26" t="s">
        <v>65</v>
      </c>
      <c r="J78" s="26" t="s">
        <v>65</v>
      </c>
      <c r="K78" s="26" t="s">
        <v>65</v>
      </c>
      <c r="L78" s="26" t="s">
        <v>65</v>
      </c>
      <c r="M78" s="26" t="s">
        <v>65</v>
      </c>
      <c r="N78" s="26" t="s">
        <v>65</v>
      </c>
      <c r="O78" s="26" t="s">
        <v>65</v>
      </c>
      <c r="P78" s="26" t="s">
        <v>65</v>
      </c>
      <c r="Q78" s="26" t="s">
        <v>65</v>
      </c>
      <c r="R78" s="26" t="s">
        <v>65</v>
      </c>
      <c r="S78" s="26" t="s">
        <v>65</v>
      </c>
      <c r="T78" s="26" t="s">
        <v>65</v>
      </c>
      <c r="U78" s="26" t="s">
        <v>65</v>
      </c>
      <c r="V78" s="26" t="s">
        <v>65</v>
      </c>
      <c r="W78" s="26" t="s">
        <v>65</v>
      </c>
      <c r="X78" s="26" t="s">
        <v>65</v>
      </c>
      <c r="Y78" s="26" t="s">
        <v>65</v>
      </c>
      <c r="Z78" s="26" t="s">
        <v>65</v>
      </c>
      <c r="AA78" s="26" t="s">
        <v>65</v>
      </c>
      <c r="AB78" s="26" t="s">
        <v>65</v>
      </c>
      <c r="AC78" s="26" t="s">
        <v>65</v>
      </c>
      <c r="AD78" s="26" t="s">
        <v>65</v>
      </c>
      <c r="AE78" s="26" t="s">
        <v>65</v>
      </c>
      <c r="AF78" s="26" t="s">
        <v>65</v>
      </c>
      <c r="AG78" s="26" t="s">
        <v>65</v>
      </c>
      <c r="AH78" s="26" t="s">
        <v>65</v>
      </c>
      <c r="AI78" s="26" t="s">
        <v>65</v>
      </c>
      <c r="AJ78" s="26" t="s">
        <v>65</v>
      </c>
      <c r="AK78" s="26" t="s">
        <v>65</v>
      </c>
      <c r="AL78" s="26" t="s">
        <v>65</v>
      </c>
      <c r="AM78" s="26" t="s">
        <v>65</v>
      </c>
      <c r="AN78" s="26" t="s">
        <v>65</v>
      </c>
      <c r="AO78" s="26" t="s">
        <v>65</v>
      </c>
      <c r="AP78" s="26" t="s">
        <v>65</v>
      </c>
      <c r="AQ78" s="26" t="s">
        <v>65</v>
      </c>
      <c r="AR78" s="26" t="s">
        <v>65</v>
      </c>
      <c r="AS78" s="26" t="s">
        <v>65</v>
      </c>
      <c r="AT78" s="26" t="s">
        <v>65</v>
      </c>
      <c r="AU78" s="26" t="s">
        <v>65</v>
      </c>
      <c r="AV78" s="26" t="s">
        <v>65</v>
      </c>
      <c r="AW78" s="26" t="s">
        <v>65</v>
      </c>
      <c r="AX78" s="26" t="s">
        <v>65</v>
      </c>
      <c r="AY78" s="26" t="s">
        <v>65</v>
      </c>
      <c r="AZ78" s="26" t="s">
        <v>65</v>
      </c>
      <c r="BA78" s="26" t="s">
        <v>65</v>
      </c>
      <c r="BB78" s="26" t="s">
        <v>65</v>
      </c>
      <c r="BC78" s="26" t="s">
        <v>65</v>
      </c>
      <c r="BD78" s="26" t="s">
        <v>65</v>
      </c>
      <c r="BE78" s="26" t="s">
        <v>65</v>
      </c>
      <c r="BF78" s="26" t="s">
        <v>65</v>
      </c>
      <c r="BG78" s="26" t="s">
        <v>65</v>
      </c>
      <c r="BH78" s="26" t="s">
        <v>65</v>
      </c>
      <c r="BI78" s="26" t="s">
        <v>65</v>
      </c>
      <c r="BJ78" s="26" t="s">
        <v>65</v>
      </c>
      <c r="BK78" s="26" t="s">
        <v>65</v>
      </c>
      <c r="BL78" s="26" t="s">
        <v>65</v>
      </c>
      <c r="BM78" s="26" t="s">
        <v>65</v>
      </c>
      <c r="BN78" s="26" t="s">
        <v>65</v>
      </c>
      <c r="BO78" s="26" t="s">
        <v>65</v>
      </c>
      <c r="BP78" s="26" t="s">
        <v>65</v>
      </c>
      <c r="BQ78" s="26" t="s">
        <v>65</v>
      </c>
      <c r="BR78" s="26" t="s">
        <v>65</v>
      </c>
      <c r="BS78" s="26" t="s">
        <v>65</v>
      </c>
      <c r="BT78" s="26" t="s">
        <v>65</v>
      </c>
      <c r="BU78" s="26" t="s">
        <v>65</v>
      </c>
      <c r="BV78" s="26" t="s">
        <v>65</v>
      </c>
      <c r="BW78" s="26" t="s">
        <v>65</v>
      </c>
      <c r="BX78" s="26" t="s">
        <v>65</v>
      </c>
      <c r="BY78" s="26" t="s">
        <v>65</v>
      </c>
      <c r="BZ78" s="26" t="s">
        <v>65</v>
      </c>
      <c r="CA78" s="26" t="s">
        <v>65</v>
      </c>
      <c r="CB78" s="26" t="s">
        <v>65</v>
      </c>
      <c r="CC78" s="26" t="s">
        <v>65</v>
      </c>
      <c r="CD78" s="26" t="s">
        <v>65</v>
      </c>
      <c r="CE78" s="26" t="s">
        <v>65</v>
      </c>
      <c r="CF78" s="26" t="s">
        <v>65</v>
      </c>
      <c r="CG78" s="26" t="s">
        <v>65</v>
      </c>
      <c r="CH78" s="26" t="s">
        <v>65</v>
      </c>
      <c r="CI78" s="26" t="s">
        <v>65</v>
      </c>
      <c r="CJ78" s="26" t="s">
        <v>65</v>
      </c>
      <c r="CK78" s="26" t="s">
        <v>65</v>
      </c>
      <c r="CL78" s="26" t="s">
        <v>65</v>
      </c>
      <c r="CM78" s="26" t="s">
        <v>65</v>
      </c>
      <c r="CN78" s="26" t="s">
        <v>65</v>
      </c>
      <c r="CO78" s="26" t="s">
        <v>65</v>
      </c>
      <c r="CP78" s="26" t="s">
        <v>65</v>
      </c>
      <c r="CQ78" s="26" t="s">
        <v>65</v>
      </c>
    </row>
    <row r="79" spans="1:95" s="18" customFormat="1" ht="48" x14ac:dyDescent="0.2">
      <c r="A79" s="24" t="s">
        <v>228</v>
      </c>
      <c r="B79" s="27" t="s">
        <v>229</v>
      </c>
      <c r="C79" s="28" t="s">
        <v>114</v>
      </c>
      <c r="D79" s="26" t="s">
        <v>65</v>
      </c>
      <c r="E79" s="26" t="s">
        <v>65</v>
      </c>
      <c r="F79" s="26" t="s">
        <v>65</v>
      </c>
      <c r="G79" s="26" t="s">
        <v>65</v>
      </c>
      <c r="H79" s="26" t="s">
        <v>65</v>
      </c>
      <c r="I79" s="26" t="s">
        <v>65</v>
      </c>
      <c r="J79" s="26" t="s">
        <v>65</v>
      </c>
      <c r="K79" s="26" t="s">
        <v>65</v>
      </c>
      <c r="L79" s="26" t="s">
        <v>65</v>
      </c>
      <c r="M79" s="26" t="s">
        <v>65</v>
      </c>
      <c r="N79" s="26" t="s">
        <v>65</v>
      </c>
      <c r="O79" s="26" t="s">
        <v>65</v>
      </c>
      <c r="P79" s="26" t="s">
        <v>65</v>
      </c>
      <c r="Q79" s="26" t="s">
        <v>65</v>
      </c>
      <c r="R79" s="26" t="s">
        <v>65</v>
      </c>
      <c r="S79" s="26" t="s">
        <v>65</v>
      </c>
      <c r="T79" s="26" t="s">
        <v>65</v>
      </c>
      <c r="U79" s="26" t="s">
        <v>65</v>
      </c>
      <c r="V79" s="26" t="s">
        <v>65</v>
      </c>
      <c r="W79" s="26" t="s">
        <v>65</v>
      </c>
      <c r="X79" s="26" t="s">
        <v>65</v>
      </c>
      <c r="Y79" s="26" t="s">
        <v>65</v>
      </c>
      <c r="Z79" s="26" t="s">
        <v>65</v>
      </c>
      <c r="AA79" s="26" t="s">
        <v>65</v>
      </c>
      <c r="AB79" s="26" t="s">
        <v>65</v>
      </c>
      <c r="AC79" s="26" t="s">
        <v>65</v>
      </c>
      <c r="AD79" s="26" t="s">
        <v>65</v>
      </c>
      <c r="AE79" s="26" t="s">
        <v>65</v>
      </c>
      <c r="AF79" s="26" t="s">
        <v>65</v>
      </c>
      <c r="AG79" s="26" t="s">
        <v>65</v>
      </c>
      <c r="AH79" s="26" t="s">
        <v>65</v>
      </c>
      <c r="AI79" s="26" t="s">
        <v>65</v>
      </c>
      <c r="AJ79" s="26" t="s">
        <v>65</v>
      </c>
      <c r="AK79" s="26" t="s">
        <v>65</v>
      </c>
      <c r="AL79" s="26" t="s">
        <v>65</v>
      </c>
      <c r="AM79" s="26" t="s">
        <v>65</v>
      </c>
      <c r="AN79" s="26" t="s">
        <v>65</v>
      </c>
      <c r="AO79" s="26" t="s">
        <v>65</v>
      </c>
      <c r="AP79" s="26" t="s">
        <v>65</v>
      </c>
      <c r="AQ79" s="26" t="s">
        <v>65</v>
      </c>
      <c r="AR79" s="26" t="s">
        <v>65</v>
      </c>
      <c r="AS79" s="26" t="s">
        <v>65</v>
      </c>
      <c r="AT79" s="26" t="s">
        <v>65</v>
      </c>
      <c r="AU79" s="26" t="s">
        <v>65</v>
      </c>
      <c r="AV79" s="26" t="s">
        <v>65</v>
      </c>
      <c r="AW79" s="26" t="s">
        <v>65</v>
      </c>
      <c r="AX79" s="26" t="s">
        <v>65</v>
      </c>
      <c r="AY79" s="26" t="s">
        <v>65</v>
      </c>
      <c r="AZ79" s="26" t="s">
        <v>65</v>
      </c>
      <c r="BA79" s="26" t="s">
        <v>65</v>
      </c>
      <c r="BB79" s="26" t="s">
        <v>65</v>
      </c>
      <c r="BC79" s="26" t="s">
        <v>65</v>
      </c>
      <c r="BD79" s="26" t="s">
        <v>65</v>
      </c>
      <c r="BE79" s="26" t="s">
        <v>65</v>
      </c>
      <c r="BF79" s="26" t="s">
        <v>65</v>
      </c>
      <c r="BG79" s="26" t="s">
        <v>65</v>
      </c>
      <c r="BH79" s="26" t="s">
        <v>65</v>
      </c>
      <c r="BI79" s="26" t="s">
        <v>65</v>
      </c>
      <c r="BJ79" s="26" t="s">
        <v>65</v>
      </c>
      <c r="BK79" s="26" t="s">
        <v>65</v>
      </c>
      <c r="BL79" s="26" t="s">
        <v>65</v>
      </c>
      <c r="BM79" s="26" t="s">
        <v>65</v>
      </c>
      <c r="BN79" s="26" t="s">
        <v>65</v>
      </c>
      <c r="BO79" s="26" t="s">
        <v>65</v>
      </c>
      <c r="BP79" s="26" t="s">
        <v>65</v>
      </c>
      <c r="BQ79" s="26" t="s">
        <v>65</v>
      </c>
      <c r="BR79" s="26" t="s">
        <v>65</v>
      </c>
      <c r="BS79" s="26" t="s">
        <v>65</v>
      </c>
      <c r="BT79" s="26" t="s">
        <v>65</v>
      </c>
      <c r="BU79" s="26" t="s">
        <v>65</v>
      </c>
      <c r="BV79" s="26" t="s">
        <v>65</v>
      </c>
      <c r="BW79" s="26" t="s">
        <v>65</v>
      </c>
      <c r="BX79" s="26" t="s">
        <v>65</v>
      </c>
      <c r="BY79" s="26" t="s">
        <v>65</v>
      </c>
      <c r="BZ79" s="26" t="s">
        <v>65</v>
      </c>
      <c r="CA79" s="26" t="s">
        <v>65</v>
      </c>
      <c r="CB79" s="26" t="s">
        <v>65</v>
      </c>
      <c r="CC79" s="26" t="s">
        <v>65</v>
      </c>
      <c r="CD79" s="26" t="s">
        <v>65</v>
      </c>
      <c r="CE79" s="26" t="s">
        <v>65</v>
      </c>
      <c r="CF79" s="26" t="s">
        <v>65</v>
      </c>
      <c r="CG79" s="26" t="s">
        <v>65</v>
      </c>
      <c r="CH79" s="26" t="s">
        <v>65</v>
      </c>
      <c r="CI79" s="26" t="s">
        <v>65</v>
      </c>
      <c r="CJ79" s="26" t="s">
        <v>65</v>
      </c>
      <c r="CK79" s="26" t="s">
        <v>65</v>
      </c>
      <c r="CL79" s="26" t="s">
        <v>65</v>
      </c>
      <c r="CM79" s="26" t="s">
        <v>65</v>
      </c>
      <c r="CN79" s="26" t="s">
        <v>65</v>
      </c>
      <c r="CO79" s="26" t="s">
        <v>65</v>
      </c>
      <c r="CP79" s="26" t="s">
        <v>65</v>
      </c>
      <c r="CQ79" s="26" t="s">
        <v>65</v>
      </c>
    </row>
    <row r="80" spans="1:95" s="18" customFormat="1" ht="48" x14ac:dyDescent="0.2">
      <c r="A80" s="24" t="s">
        <v>230</v>
      </c>
      <c r="B80" s="27" t="s">
        <v>231</v>
      </c>
      <c r="C80" s="28" t="s">
        <v>114</v>
      </c>
      <c r="D80" s="26" t="s">
        <v>65</v>
      </c>
      <c r="E80" s="26" t="s">
        <v>65</v>
      </c>
      <c r="F80" s="26" t="s">
        <v>65</v>
      </c>
      <c r="G80" s="26" t="s">
        <v>65</v>
      </c>
      <c r="H80" s="26" t="s">
        <v>65</v>
      </c>
      <c r="I80" s="26" t="s">
        <v>65</v>
      </c>
      <c r="J80" s="26" t="s">
        <v>65</v>
      </c>
      <c r="K80" s="26" t="s">
        <v>65</v>
      </c>
      <c r="L80" s="26" t="s">
        <v>65</v>
      </c>
      <c r="M80" s="26" t="s">
        <v>65</v>
      </c>
      <c r="N80" s="26" t="s">
        <v>65</v>
      </c>
      <c r="O80" s="26" t="s">
        <v>65</v>
      </c>
      <c r="P80" s="26" t="s">
        <v>65</v>
      </c>
      <c r="Q80" s="26" t="s">
        <v>65</v>
      </c>
      <c r="R80" s="26" t="s">
        <v>65</v>
      </c>
      <c r="S80" s="26" t="s">
        <v>65</v>
      </c>
      <c r="T80" s="26" t="s">
        <v>65</v>
      </c>
      <c r="U80" s="26" t="s">
        <v>65</v>
      </c>
      <c r="V80" s="26" t="s">
        <v>65</v>
      </c>
      <c r="W80" s="26" t="s">
        <v>65</v>
      </c>
      <c r="X80" s="26" t="s">
        <v>65</v>
      </c>
      <c r="Y80" s="26" t="s">
        <v>65</v>
      </c>
      <c r="Z80" s="26" t="s">
        <v>65</v>
      </c>
      <c r="AA80" s="26" t="s">
        <v>65</v>
      </c>
      <c r="AB80" s="26" t="s">
        <v>65</v>
      </c>
      <c r="AC80" s="26" t="s">
        <v>65</v>
      </c>
      <c r="AD80" s="26" t="s">
        <v>65</v>
      </c>
      <c r="AE80" s="26" t="s">
        <v>65</v>
      </c>
      <c r="AF80" s="26" t="s">
        <v>65</v>
      </c>
      <c r="AG80" s="26" t="s">
        <v>65</v>
      </c>
      <c r="AH80" s="26" t="s">
        <v>65</v>
      </c>
      <c r="AI80" s="26" t="s">
        <v>65</v>
      </c>
      <c r="AJ80" s="26" t="s">
        <v>65</v>
      </c>
      <c r="AK80" s="26" t="s">
        <v>65</v>
      </c>
      <c r="AL80" s="26" t="s">
        <v>65</v>
      </c>
      <c r="AM80" s="26" t="s">
        <v>65</v>
      </c>
      <c r="AN80" s="26" t="s">
        <v>65</v>
      </c>
      <c r="AO80" s="26" t="s">
        <v>65</v>
      </c>
      <c r="AP80" s="26" t="s">
        <v>65</v>
      </c>
      <c r="AQ80" s="26" t="s">
        <v>65</v>
      </c>
      <c r="AR80" s="26" t="s">
        <v>65</v>
      </c>
      <c r="AS80" s="26" t="s">
        <v>65</v>
      </c>
      <c r="AT80" s="26" t="s">
        <v>65</v>
      </c>
      <c r="AU80" s="26" t="s">
        <v>65</v>
      </c>
      <c r="AV80" s="26" t="s">
        <v>65</v>
      </c>
      <c r="AW80" s="26" t="s">
        <v>65</v>
      </c>
      <c r="AX80" s="26" t="s">
        <v>65</v>
      </c>
      <c r="AY80" s="26" t="s">
        <v>65</v>
      </c>
      <c r="AZ80" s="26" t="s">
        <v>65</v>
      </c>
      <c r="BA80" s="26" t="s">
        <v>65</v>
      </c>
      <c r="BB80" s="26" t="s">
        <v>65</v>
      </c>
      <c r="BC80" s="26" t="s">
        <v>65</v>
      </c>
      <c r="BD80" s="26" t="s">
        <v>65</v>
      </c>
      <c r="BE80" s="26" t="s">
        <v>65</v>
      </c>
      <c r="BF80" s="26" t="s">
        <v>65</v>
      </c>
      <c r="BG80" s="26" t="s">
        <v>65</v>
      </c>
      <c r="BH80" s="26" t="s">
        <v>65</v>
      </c>
      <c r="BI80" s="26" t="s">
        <v>65</v>
      </c>
      <c r="BJ80" s="26" t="s">
        <v>65</v>
      </c>
      <c r="BK80" s="26" t="s">
        <v>65</v>
      </c>
      <c r="BL80" s="26" t="s">
        <v>65</v>
      </c>
      <c r="BM80" s="26" t="s">
        <v>65</v>
      </c>
      <c r="BN80" s="26" t="s">
        <v>65</v>
      </c>
      <c r="BO80" s="26" t="s">
        <v>65</v>
      </c>
      <c r="BP80" s="26" t="s">
        <v>65</v>
      </c>
      <c r="BQ80" s="26" t="s">
        <v>65</v>
      </c>
      <c r="BR80" s="26" t="s">
        <v>65</v>
      </c>
      <c r="BS80" s="26" t="s">
        <v>65</v>
      </c>
      <c r="BT80" s="26" t="s">
        <v>65</v>
      </c>
      <c r="BU80" s="26" t="s">
        <v>65</v>
      </c>
      <c r="BV80" s="26" t="s">
        <v>65</v>
      </c>
      <c r="BW80" s="26" t="s">
        <v>65</v>
      </c>
      <c r="BX80" s="26" t="s">
        <v>65</v>
      </c>
      <c r="BY80" s="26" t="s">
        <v>65</v>
      </c>
      <c r="BZ80" s="26" t="s">
        <v>65</v>
      </c>
      <c r="CA80" s="26" t="s">
        <v>65</v>
      </c>
      <c r="CB80" s="26" t="s">
        <v>65</v>
      </c>
      <c r="CC80" s="26" t="s">
        <v>65</v>
      </c>
      <c r="CD80" s="26" t="s">
        <v>65</v>
      </c>
      <c r="CE80" s="26" t="s">
        <v>65</v>
      </c>
      <c r="CF80" s="26" t="s">
        <v>65</v>
      </c>
      <c r="CG80" s="26" t="s">
        <v>65</v>
      </c>
      <c r="CH80" s="26" t="s">
        <v>65</v>
      </c>
      <c r="CI80" s="26" t="s">
        <v>65</v>
      </c>
      <c r="CJ80" s="26" t="s">
        <v>65</v>
      </c>
      <c r="CK80" s="26" t="s">
        <v>65</v>
      </c>
      <c r="CL80" s="26" t="s">
        <v>65</v>
      </c>
      <c r="CM80" s="26" t="s">
        <v>65</v>
      </c>
      <c r="CN80" s="26" t="s">
        <v>65</v>
      </c>
      <c r="CO80" s="26" t="s">
        <v>65</v>
      </c>
      <c r="CP80" s="26" t="s">
        <v>65</v>
      </c>
      <c r="CQ80" s="26" t="s">
        <v>65</v>
      </c>
    </row>
    <row r="81" spans="1:95" s="18" customFormat="1" ht="36" x14ac:dyDescent="0.2">
      <c r="A81" s="24" t="s">
        <v>232</v>
      </c>
      <c r="B81" s="27" t="s">
        <v>233</v>
      </c>
      <c r="C81" s="28" t="s">
        <v>114</v>
      </c>
      <c r="D81" s="26" t="s">
        <v>65</v>
      </c>
      <c r="E81" s="26" t="s">
        <v>65</v>
      </c>
      <c r="F81" s="26" t="s">
        <v>65</v>
      </c>
      <c r="G81" s="26" t="s">
        <v>65</v>
      </c>
      <c r="H81" s="26" t="s">
        <v>65</v>
      </c>
      <c r="I81" s="26" t="s">
        <v>65</v>
      </c>
      <c r="J81" s="26" t="s">
        <v>65</v>
      </c>
      <c r="K81" s="26" t="s">
        <v>65</v>
      </c>
      <c r="L81" s="26" t="s">
        <v>65</v>
      </c>
      <c r="M81" s="26" t="s">
        <v>65</v>
      </c>
      <c r="N81" s="26" t="s">
        <v>65</v>
      </c>
      <c r="O81" s="26" t="s">
        <v>65</v>
      </c>
      <c r="P81" s="26" t="s">
        <v>65</v>
      </c>
      <c r="Q81" s="26" t="s">
        <v>65</v>
      </c>
      <c r="R81" s="26" t="s">
        <v>65</v>
      </c>
      <c r="S81" s="26" t="s">
        <v>65</v>
      </c>
      <c r="T81" s="26" t="s">
        <v>65</v>
      </c>
      <c r="U81" s="26" t="s">
        <v>65</v>
      </c>
      <c r="V81" s="26" t="s">
        <v>65</v>
      </c>
      <c r="W81" s="26" t="s">
        <v>65</v>
      </c>
      <c r="X81" s="26" t="s">
        <v>65</v>
      </c>
      <c r="Y81" s="26" t="s">
        <v>65</v>
      </c>
      <c r="Z81" s="26" t="s">
        <v>65</v>
      </c>
      <c r="AA81" s="26" t="s">
        <v>65</v>
      </c>
      <c r="AB81" s="26" t="s">
        <v>65</v>
      </c>
      <c r="AC81" s="26" t="s">
        <v>65</v>
      </c>
      <c r="AD81" s="26" t="s">
        <v>65</v>
      </c>
      <c r="AE81" s="26" t="s">
        <v>65</v>
      </c>
      <c r="AF81" s="26" t="s">
        <v>65</v>
      </c>
      <c r="AG81" s="26" t="s">
        <v>65</v>
      </c>
      <c r="AH81" s="26" t="s">
        <v>65</v>
      </c>
      <c r="AI81" s="26" t="s">
        <v>65</v>
      </c>
      <c r="AJ81" s="26" t="s">
        <v>65</v>
      </c>
      <c r="AK81" s="26" t="s">
        <v>65</v>
      </c>
      <c r="AL81" s="26" t="s">
        <v>65</v>
      </c>
      <c r="AM81" s="26" t="s">
        <v>65</v>
      </c>
      <c r="AN81" s="26" t="s">
        <v>65</v>
      </c>
      <c r="AO81" s="26" t="s">
        <v>65</v>
      </c>
      <c r="AP81" s="26" t="s">
        <v>65</v>
      </c>
      <c r="AQ81" s="26" t="s">
        <v>65</v>
      </c>
      <c r="AR81" s="26" t="s">
        <v>65</v>
      </c>
      <c r="AS81" s="26" t="s">
        <v>65</v>
      </c>
      <c r="AT81" s="26" t="s">
        <v>65</v>
      </c>
      <c r="AU81" s="26" t="s">
        <v>65</v>
      </c>
      <c r="AV81" s="26" t="s">
        <v>65</v>
      </c>
      <c r="AW81" s="26" t="s">
        <v>65</v>
      </c>
      <c r="AX81" s="26" t="s">
        <v>65</v>
      </c>
      <c r="AY81" s="26" t="s">
        <v>65</v>
      </c>
      <c r="AZ81" s="26" t="s">
        <v>65</v>
      </c>
      <c r="BA81" s="26" t="s">
        <v>65</v>
      </c>
      <c r="BB81" s="26" t="s">
        <v>65</v>
      </c>
      <c r="BC81" s="26" t="s">
        <v>65</v>
      </c>
      <c r="BD81" s="26" t="s">
        <v>65</v>
      </c>
      <c r="BE81" s="26" t="s">
        <v>65</v>
      </c>
      <c r="BF81" s="26" t="s">
        <v>65</v>
      </c>
      <c r="BG81" s="26" t="s">
        <v>65</v>
      </c>
      <c r="BH81" s="26" t="s">
        <v>65</v>
      </c>
      <c r="BI81" s="26" t="s">
        <v>65</v>
      </c>
      <c r="BJ81" s="26" t="s">
        <v>65</v>
      </c>
      <c r="BK81" s="26" t="s">
        <v>65</v>
      </c>
      <c r="BL81" s="26" t="s">
        <v>65</v>
      </c>
      <c r="BM81" s="26" t="s">
        <v>65</v>
      </c>
      <c r="BN81" s="26" t="s">
        <v>65</v>
      </c>
      <c r="BO81" s="26" t="s">
        <v>65</v>
      </c>
      <c r="BP81" s="26" t="s">
        <v>65</v>
      </c>
      <c r="BQ81" s="26" t="s">
        <v>65</v>
      </c>
      <c r="BR81" s="26" t="s">
        <v>65</v>
      </c>
      <c r="BS81" s="26" t="s">
        <v>65</v>
      </c>
      <c r="BT81" s="26" t="s">
        <v>65</v>
      </c>
      <c r="BU81" s="26" t="s">
        <v>65</v>
      </c>
      <c r="BV81" s="26" t="s">
        <v>65</v>
      </c>
      <c r="BW81" s="26" t="s">
        <v>65</v>
      </c>
      <c r="BX81" s="26" t="s">
        <v>65</v>
      </c>
      <c r="BY81" s="26" t="s">
        <v>65</v>
      </c>
      <c r="BZ81" s="26" t="s">
        <v>65</v>
      </c>
      <c r="CA81" s="26" t="s">
        <v>65</v>
      </c>
      <c r="CB81" s="26" t="s">
        <v>65</v>
      </c>
      <c r="CC81" s="26" t="s">
        <v>65</v>
      </c>
      <c r="CD81" s="26" t="s">
        <v>65</v>
      </c>
      <c r="CE81" s="26" t="s">
        <v>65</v>
      </c>
      <c r="CF81" s="26" t="s">
        <v>65</v>
      </c>
      <c r="CG81" s="26" t="s">
        <v>65</v>
      </c>
      <c r="CH81" s="26" t="s">
        <v>65</v>
      </c>
      <c r="CI81" s="26" t="s">
        <v>65</v>
      </c>
      <c r="CJ81" s="26" t="s">
        <v>65</v>
      </c>
      <c r="CK81" s="26" t="s">
        <v>65</v>
      </c>
      <c r="CL81" s="26" t="s">
        <v>65</v>
      </c>
      <c r="CM81" s="26" t="s">
        <v>65</v>
      </c>
      <c r="CN81" s="26" t="s">
        <v>65</v>
      </c>
      <c r="CO81" s="26" t="s">
        <v>65</v>
      </c>
      <c r="CP81" s="26" t="s">
        <v>65</v>
      </c>
      <c r="CQ81" s="26" t="s">
        <v>65</v>
      </c>
    </row>
    <row r="82" spans="1:95" s="18" customFormat="1" ht="24" x14ac:dyDescent="0.2">
      <c r="A82" s="24" t="s">
        <v>234</v>
      </c>
      <c r="B82" s="27" t="s">
        <v>235</v>
      </c>
      <c r="C82" s="28" t="s">
        <v>114</v>
      </c>
      <c r="D82" s="26" t="s">
        <v>65</v>
      </c>
      <c r="E82" s="26" t="s">
        <v>65</v>
      </c>
      <c r="F82" s="26" t="s">
        <v>65</v>
      </c>
      <c r="G82" s="26" t="s">
        <v>65</v>
      </c>
      <c r="H82" s="26" t="s">
        <v>65</v>
      </c>
      <c r="I82" s="26" t="s">
        <v>65</v>
      </c>
      <c r="J82" s="26" t="s">
        <v>65</v>
      </c>
      <c r="K82" s="26" t="s">
        <v>65</v>
      </c>
      <c r="L82" s="26" t="s">
        <v>65</v>
      </c>
      <c r="M82" s="26" t="s">
        <v>65</v>
      </c>
      <c r="N82" s="26" t="s">
        <v>65</v>
      </c>
      <c r="O82" s="26" t="s">
        <v>65</v>
      </c>
      <c r="P82" s="26" t="s">
        <v>65</v>
      </c>
      <c r="Q82" s="26" t="s">
        <v>65</v>
      </c>
      <c r="R82" s="26" t="s">
        <v>65</v>
      </c>
      <c r="S82" s="26" t="s">
        <v>65</v>
      </c>
      <c r="T82" s="26" t="s">
        <v>65</v>
      </c>
      <c r="U82" s="26" t="s">
        <v>65</v>
      </c>
      <c r="V82" s="26" t="s">
        <v>65</v>
      </c>
      <c r="W82" s="26" t="s">
        <v>65</v>
      </c>
      <c r="X82" s="26" t="s">
        <v>65</v>
      </c>
      <c r="Y82" s="26" t="s">
        <v>65</v>
      </c>
      <c r="Z82" s="26" t="s">
        <v>65</v>
      </c>
      <c r="AA82" s="26" t="s">
        <v>65</v>
      </c>
      <c r="AB82" s="26" t="s">
        <v>65</v>
      </c>
      <c r="AC82" s="26" t="s">
        <v>65</v>
      </c>
      <c r="AD82" s="26" t="s">
        <v>65</v>
      </c>
      <c r="AE82" s="26" t="s">
        <v>65</v>
      </c>
      <c r="AF82" s="26" t="s">
        <v>65</v>
      </c>
      <c r="AG82" s="26" t="s">
        <v>65</v>
      </c>
      <c r="AH82" s="26" t="s">
        <v>65</v>
      </c>
      <c r="AI82" s="26" t="s">
        <v>65</v>
      </c>
      <c r="AJ82" s="26" t="s">
        <v>65</v>
      </c>
      <c r="AK82" s="26" t="s">
        <v>65</v>
      </c>
      <c r="AL82" s="26" t="s">
        <v>65</v>
      </c>
      <c r="AM82" s="26" t="s">
        <v>65</v>
      </c>
      <c r="AN82" s="26" t="s">
        <v>65</v>
      </c>
      <c r="AO82" s="26" t="s">
        <v>65</v>
      </c>
      <c r="AP82" s="26" t="s">
        <v>65</v>
      </c>
      <c r="AQ82" s="26" t="s">
        <v>65</v>
      </c>
      <c r="AR82" s="26" t="s">
        <v>65</v>
      </c>
      <c r="AS82" s="26" t="s">
        <v>65</v>
      </c>
      <c r="AT82" s="26" t="s">
        <v>65</v>
      </c>
      <c r="AU82" s="26" t="s">
        <v>65</v>
      </c>
      <c r="AV82" s="26" t="s">
        <v>65</v>
      </c>
      <c r="AW82" s="26" t="s">
        <v>65</v>
      </c>
      <c r="AX82" s="26" t="s">
        <v>65</v>
      </c>
      <c r="AY82" s="26" t="s">
        <v>65</v>
      </c>
      <c r="AZ82" s="26" t="s">
        <v>65</v>
      </c>
      <c r="BA82" s="26" t="s">
        <v>65</v>
      </c>
      <c r="BB82" s="26" t="s">
        <v>65</v>
      </c>
      <c r="BC82" s="26" t="s">
        <v>65</v>
      </c>
      <c r="BD82" s="26" t="s">
        <v>65</v>
      </c>
      <c r="BE82" s="26" t="s">
        <v>65</v>
      </c>
      <c r="BF82" s="26" t="s">
        <v>65</v>
      </c>
      <c r="BG82" s="26" t="s">
        <v>65</v>
      </c>
      <c r="BH82" s="26" t="s">
        <v>65</v>
      </c>
      <c r="BI82" s="26" t="s">
        <v>65</v>
      </c>
      <c r="BJ82" s="26" t="s">
        <v>65</v>
      </c>
      <c r="BK82" s="26" t="s">
        <v>65</v>
      </c>
      <c r="BL82" s="26" t="s">
        <v>65</v>
      </c>
      <c r="BM82" s="26" t="s">
        <v>65</v>
      </c>
      <c r="BN82" s="26" t="s">
        <v>65</v>
      </c>
      <c r="BO82" s="26" t="s">
        <v>65</v>
      </c>
      <c r="BP82" s="26" t="s">
        <v>65</v>
      </c>
      <c r="BQ82" s="26" t="s">
        <v>65</v>
      </c>
      <c r="BR82" s="26" t="s">
        <v>65</v>
      </c>
      <c r="BS82" s="26" t="s">
        <v>65</v>
      </c>
      <c r="BT82" s="26" t="s">
        <v>65</v>
      </c>
      <c r="BU82" s="26" t="s">
        <v>65</v>
      </c>
      <c r="BV82" s="26" t="s">
        <v>65</v>
      </c>
      <c r="BW82" s="26" t="s">
        <v>65</v>
      </c>
      <c r="BX82" s="26" t="s">
        <v>65</v>
      </c>
      <c r="BY82" s="26" t="s">
        <v>65</v>
      </c>
      <c r="BZ82" s="26" t="s">
        <v>65</v>
      </c>
      <c r="CA82" s="26" t="s">
        <v>65</v>
      </c>
      <c r="CB82" s="26" t="s">
        <v>65</v>
      </c>
      <c r="CC82" s="26" t="s">
        <v>65</v>
      </c>
      <c r="CD82" s="26" t="s">
        <v>65</v>
      </c>
      <c r="CE82" s="26" t="s">
        <v>65</v>
      </c>
      <c r="CF82" s="26" t="s">
        <v>65</v>
      </c>
      <c r="CG82" s="26" t="s">
        <v>65</v>
      </c>
      <c r="CH82" s="26" t="s">
        <v>65</v>
      </c>
      <c r="CI82" s="26" t="s">
        <v>65</v>
      </c>
      <c r="CJ82" s="26" t="s">
        <v>65</v>
      </c>
      <c r="CK82" s="26" t="s">
        <v>65</v>
      </c>
      <c r="CL82" s="26" t="s">
        <v>65</v>
      </c>
      <c r="CM82" s="26" t="s">
        <v>65</v>
      </c>
      <c r="CN82" s="26" t="s">
        <v>65</v>
      </c>
      <c r="CO82" s="26" t="s">
        <v>65</v>
      </c>
      <c r="CP82" s="26" t="s">
        <v>65</v>
      </c>
      <c r="CQ82" s="26" t="s">
        <v>65</v>
      </c>
    </row>
    <row r="83" spans="1:95" s="18" customFormat="1" ht="29.25" customHeight="1" x14ac:dyDescent="0.2">
      <c r="A83" s="24" t="s">
        <v>107</v>
      </c>
      <c r="B83" s="27" t="s">
        <v>75</v>
      </c>
      <c r="C83" s="28" t="s">
        <v>114</v>
      </c>
      <c r="D83" s="26" t="s">
        <v>65</v>
      </c>
      <c r="E83" s="26" t="s">
        <v>65</v>
      </c>
      <c r="F83" s="26" t="s">
        <v>65</v>
      </c>
      <c r="G83" s="26" t="s">
        <v>65</v>
      </c>
      <c r="H83" s="26" t="s">
        <v>65</v>
      </c>
      <c r="I83" s="30">
        <f>SUM(I84:I89)</f>
        <v>0</v>
      </c>
      <c r="J83" s="26" t="s">
        <v>65</v>
      </c>
      <c r="K83" s="26" t="s">
        <v>65</v>
      </c>
      <c r="L83" s="30">
        <f>SUM(L84:L89)</f>
        <v>0</v>
      </c>
      <c r="M83" s="26" t="s">
        <v>65</v>
      </c>
      <c r="N83" s="26" t="s">
        <v>65</v>
      </c>
      <c r="O83" s="26" t="s">
        <v>65</v>
      </c>
      <c r="P83" s="30">
        <f>SUM(P84:P89)</f>
        <v>0</v>
      </c>
      <c r="Q83" s="30">
        <f>SUM(Q84:Q89)</f>
        <v>0</v>
      </c>
      <c r="R83" s="30">
        <f>SUM(R84:R89)</f>
        <v>0</v>
      </c>
      <c r="S83" s="30">
        <f>SUM(S84:S89)</f>
        <v>0</v>
      </c>
      <c r="T83" s="30">
        <f t="shared" ref="T83:V83" si="404">SUM(T84:T89)</f>
        <v>92.430999999999997</v>
      </c>
      <c r="U83" s="30">
        <f t="shared" si="404"/>
        <v>61.415999999999997</v>
      </c>
      <c r="V83" s="30">
        <f t="shared" si="404"/>
        <v>86.108000000000004</v>
      </c>
      <c r="W83" s="30">
        <f t="shared" ref="W83:X83" si="405">SUM(W84:W89)</f>
        <v>71.031000000000006</v>
      </c>
      <c r="X83" s="30">
        <f t="shared" si="405"/>
        <v>61.415999999999997</v>
      </c>
      <c r="Y83" s="26" t="s">
        <v>65</v>
      </c>
      <c r="Z83" s="26" t="s">
        <v>65</v>
      </c>
      <c r="AA83" s="26" t="s">
        <v>65</v>
      </c>
      <c r="AB83" s="26" t="s">
        <v>65</v>
      </c>
      <c r="AC83" s="26" t="s">
        <v>65</v>
      </c>
      <c r="AD83" s="26" t="s">
        <v>65</v>
      </c>
      <c r="AE83" s="26" t="s">
        <v>65</v>
      </c>
      <c r="AF83" s="26" t="s">
        <v>65</v>
      </c>
      <c r="AG83" s="26" t="s">
        <v>65</v>
      </c>
      <c r="AH83" s="26" t="s">
        <v>65</v>
      </c>
      <c r="AI83" s="30">
        <f t="shared" ref="AI83:AM83" si="406">SUM(AI84:AI89)</f>
        <v>21.4</v>
      </c>
      <c r="AJ83" s="30">
        <f t="shared" si="406"/>
        <v>0</v>
      </c>
      <c r="AK83" s="30">
        <f t="shared" si="406"/>
        <v>0</v>
      </c>
      <c r="AL83" s="30">
        <f t="shared" si="406"/>
        <v>13.9</v>
      </c>
      <c r="AM83" s="30">
        <f t="shared" si="406"/>
        <v>7.5</v>
      </c>
      <c r="AN83" s="30">
        <f t="shared" ref="AN83:CP83" si="407">SUM(AN84:AN89)</f>
        <v>0</v>
      </c>
      <c r="AO83" s="30">
        <f t="shared" si="407"/>
        <v>0</v>
      </c>
      <c r="AP83" s="30">
        <f t="shared" si="407"/>
        <v>0</v>
      </c>
      <c r="AQ83" s="30">
        <f t="shared" si="407"/>
        <v>0</v>
      </c>
      <c r="AR83" s="30">
        <f t="shared" si="407"/>
        <v>0</v>
      </c>
      <c r="AS83" s="30">
        <f t="shared" si="407"/>
        <v>0</v>
      </c>
      <c r="AT83" s="30">
        <f t="shared" si="407"/>
        <v>0</v>
      </c>
      <c r="AU83" s="30">
        <f t="shared" si="407"/>
        <v>0</v>
      </c>
      <c r="AV83" s="30">
        <f t="shared" si="407"/>
        <v>0</v>
      </c>
      <c r="AW83" s="30">
        <f t="shared" si="407"/>
        <v>0</v>
      </c>
      <c r="AX83" s="30">
        <f t="shared" ref="AX83:BG83" si="408">SUM(AX84:AX89)</f>
        <v>0</v>
      </c>
      <c r="AY83" s="30">
        <f t="shared" si="408"/>
        <v>0</v>
      </c>
      <c r="AZ83" s="30">
        <f t="shared" si="408"/>
        <v>0</v>
      </c>
      <c r="BA83" s="30">
        <f t="shared" si="408"/>
        <v>0</v>
      </c>
      <c r="BB83" s="30">
        <f t="shared" si="408"/>
        <v>0</v>
      </c>
      <c r="BC83" s="30">
        <f t="shared" si="408"/>
        <v>20.722000000000001</v>
      </c>
      <c r="BD83" s="30">
        <f t="shared" si="408"/>
        <v>0</v>
      </c>
      <c r="BE83" s="30">
        <f t="shared" si="408"/>
        <v>0</v>
      </c>
      <c r="BF83" s="30">
        <f t="shared" si="408"/>
        <v>8.3170000000000002</v>
      </c>
      <c r="BG83" s="30">
        <f t="shared" si="408"/>
        <v>12.404999999999999</v>
      </c>
      <c r="BH83" s="30">
        <f t="shared" si="407"/>
        <v>11.106999999999999</v>
      </c>
      <c r="BI83" s="30">
        <f t="shared" si="407"/>
        <v>0</v>
      </c>
      <c r="BJ83" s="30">
        <f t="shared" si="407"/>
        <v>0</v>
      </c>
      <c r="BK83" s="30">
        <f t="shared" si="407"/>
        <v>11.106999999999999</v>
      </c>
      <c r="BL83" s="30">
        <f t="shared" si="407"/>
        <v>0</v>
      </c>
      <c r="BM83" s="30">
        <f t="shared" ref="BM83:BQ83" si="409">SUM(BM84:BM89)</f>
        <v>26.838000000000001</v>
      </c>
      <c r="BN83" s="30">
        <f t="shared" si="409"/>
        <v>0</v>
      </c>
      <c r="BO83" s="30">
        <f t="shared" si="409"/>
        <v>0</v>
      </c>
      <c r="BP83" s="30">
        <f t="shared" si="409"/>
        <v>26.838000000000001</v>
      </c>
      <c r="BQ83" s="30">
        <f t="shared" si="409"/>
        <v>0</v>
      </c>
      <c r="BR83" s="30">
        <f t="shared" si="407"/>
        <v>26.838000000000001</v>
      </c>
      <c r="BS83" s="30">
        <f t="shared" si="407"/>
        <v>0</v>
      </c>
      <c r="BT83" s="30">
        <f t="shared" si="407"/>
        <v>0</v>
      </c>
      <c r="BU83" s="30">
        <f t="shared" si="407"/>
        <v>26.838000000000001</v>
      </c>
      <c r="BV83" s="30">
        <f t="shared" si="407"/>
        <v>0</v>
      </c>
      <c r="BW83" s="30">
        <f t="shared" ref="BW83:CA83" si="410">SUM(BW84:BW89)</f>
        <v>23.471</v>
      </c>
      <c r="BX83" s="30">
        <f t="shared" si="410"/>
        <v>0</v>
      </c>
      <c r="BY83" s="30">
        <f t="shared" si="410"/>
        <v>0</v>
      </c>
      <c r="BZ83" s="30">
        <f t="shared" si="410"/>
        <v>23.471</v>
      </c>
      <c r="CA83" s="30">
        <f t="shared" si="410"/>
        <v>0</v>
      </c>
      <c r="CB83" s="30">
        <f t="shared" si="407"/>
        <v>23.471</v>
      </c>
      <c r="CC83" s="30">
        <f t="shared" si="407"/>
        <v>0</v>
      </c>
      <c r="CD83" s="30">
        <f t="shared" si="407"/>
        <v>0</v>
      </c>
      <c r="CE83" s="30">
        <f t="shared" si="407"/>
        <v>23.471</v>
      </c>
      <c r="CF83" s="30">
        <f t="shared" si="407"/>
        <v>0</v>
      </c>
      <c r="CG83" s="30">
        <f t="shared" si="407"/>
        <v>71.031000000000006</v>
      </c>
      <c r="CH83" s="30">
        <f t="shared" si="407"/>
        <v>0</v>
      </c>
      <c r="CI83" s="30">
        <f t="shared" si="407"/>
        <v>0</v>
      </c>
      <c r="CJ83" s="30">
        <f t="shared" si="407"/>
        <v>58.626000000000005</v>
      </c>
      <c r="CK83" s="30">
        <f t="shared" si="407"/>
        <v>12.404999999999999</v>
      </c>
      <c r="CL83" s="30">
        <f t="shared" si="407"/>
        <v>61.415999999999997</v>
      </c>
      <c r="CM83" s="30">
        <f t="shared" si="407"/>
        <v>0</v>
      </c>
      <c r="CN83" s="30">
        <f t="shared" si="407"/>
        <v>0</v>
      </c>
      <c r="CO83" s="30">
        <f t="shared" si="407"/>
        <v>61.415999999999997</v>
      </c>
      <c r="CP83" s="30">
        <f t="shared" si="407"/>
        <v>0</v>
      </c>
      <c r="CQ83" s="26" t="s">
        <v>65</v>
      </c>
    </row>
    <row r="84" spans="1:95" s="19" customFormat="1" ht="32.25" customHeight="1" x14ac:dyDescent="0.25">
      <c r="A84" s="25" t="s">
        <v>107</v>
      </c>
      <c r="B84" s="33" t="s">
        <v>125</v>
      </c>
      <c r="C84" s="26" t="s">
        <v>126</v>
      </c>
      <c r="D84" s="26" t="s">
        <v>65</v>
      </c>
      <c r="E84" s="26">
        <v>2024</v>
      </c>
      <c r="F84" s="26">
        <v>2024</v>
      </c>
      <c r="G84" s="26">
        <v>2024</v>
      </c>
      <c r="H84" s="26" t="s">
        <v>65</v>
      </c>
      <c r="I84" s="26" t="s">
        <v>65</v>
      </c>
      <c r="J84" s="26" t="s">
        <v>65</v>
      </c>
      <c r="K84" s="26" t="s">
        <v>65</v>
      </c>
      <c r="L84" s="26" t="s">
        <v>65</v>
      </c>
      <c r="M84" s="26" t="s">
        <v>65</v>
      </c>
      <c r="N84" s="26" t="s">
        <v>65</v>
      </c>
      <c r="O84" s="26" t="s">
        <v>65</v>
      </c>
      <c r="P84" s="26" t="s">
        <v>65</v>
      </c>
      <c r="Q84" s="26" t="s">
        <v>65</v>
      </c>
      <c r="R84" s="26" t="s">
        <v>65</v>
      </c>
      <c r="S84" s="26" t="s">
        <v>65</v>
      </c>
      <c r="T84" s="31">
        <v>13.9</v>
      </c>
      <c r="U84" s="31">
        <f t="shared" ref="U84:U89" si="411">X84+AN84+AX84</f>
        <v>0</v>
      </c>
      <c r="V84" s="31">
        <v>8.6910000000000007</v>
      </c>
      <c r="W84" s="31">
        <f t="shared" ref="W84:W89" si="412">BC84+BM84+BW84</f>
        <v>0</v>
      </c>
      <c r="X84" s="31">
        <f t="shared" ref="X84:X89" si="413">BH84+BR84+CB84</f>
        <v>0</v>
      </c>
      <c r="Y84" s="26" t="s">
        <v>65</v>
      </c>
      <c r="Z84" s="26" t="s">
        <v>65</v>
      </c>
      <c r="AA84" s="26" t="s">
        <v>65</v>
      </c>
      <c r="AB84" s="26" t="s">
        <v>65</v>
      </c>
      <c r="AC84" s="26" t="s">
        <v>65</v>
      </c>
      <c r="AD84" s="26" t="s">
        <v>65</v>
      </c>
      <c r="AE84" s="26" t="s">
        <v>65</v>
      </c>
      <c r="AF84" s="26" t="s">
        <v>65</v>
      </c>
      <c r="AG84" s="26" t="s">
        <v>65</v>
      </c>
      <c r="AH84" s="26" t="s">
        <v>65</v>
      </c>
      <c r="AI84" s="31">
        <f t="shared" ref="AI84:AI89" si="414">SUM(AJ84:AM84)</f>
        <v>13.9</v>
      </c>
      <c r="AJ84" s="26">
        <v>0</v>
      </c>
      <c r="AK84" s="26">
        <v>0</v>
      </c>
      <c r="AL84" s="31">
        <f>ROUND(13900000/1000000,3)</f>
        <v>13.9</v>
      </c>
      <c r="AM84" s="26">
        <v>0</v>
      </c>
      <c r="AN84" s="31">
        <f t="shared" ref="AN84:AN86" si="415">SUM(AO84:AR84)</f>
        <v>0</v>
      </c>
      <c r="AO84" s="26">
        <v>0</v>
      </c>
      <c r="AP84" s="26">
        <v>0</v>
      </c>
      <c r="AQ84" s="31">
        <v>0</v>
      </c>
      <c r="AR84" s="26">
        <v>0</v>
      </c>
      <c r="AS84" s="31">
        <f t="shared" ref="AS84:AS86" si="416">SUM(AT84:AW84)</f>
        <v>0</v>
      </c>
      <c r="AT84" s="26">
        <v>0</v>
      </c>
      <c r="AU84" s="26">
        <v>0</v>
      </c>
      <c r="AV84" s="31">
        <v>0</v>
      </c>
      <c r="AW84" s="26">
        <v>0</v>
      </c>
      <c r="AX84" s="31">
        <f t="shared" ref="AX84:AX86" si="417">SUM(AY84:BB84)</f>
        <v>0</v>
      </c>
      <c r="AY84" s="26">
        <v>0</v>
      </c>
      <c r="AZ84" s="26">
        <v>0</v>
      </c>
      <c r="BA84" s="31">
        <v>0</v>
      </c>
      <c r="BB84" s="26">
        <v>0</v>
      </c>
      <c r="BC84" s="31">
        <f t="shared" ref="BC84" si="418">SUM(BD84:BG84)</f>
        <v>0</v>
      </c>
      <c r="BD84" s="26">
        <v>0</v>
      </c>
      <c r="BE84" s="26">
        <v>0</v>
      </c>
      <c r="BF84" s="31">
        <v>0</v>
      </c>
      <c r="BG84" s="31">
        <v>0</v>
      </c>
      <c r="BH84" s="31">
        <f t="shared" ref="BH84" si="419">SUM(BI84:BL84)</f>
        <v>0</v>
      </c>
      <c r="BI84" s="26">
        <v>0</v>
      </c>
      <c r="BJ84" s="26">
        <v>0</v>
      </c>
      <c r="BK84" s="31">
        <v>0</v>
      </c>
      <c r="BL84" s="31">
        <v>0</v>
      </c>
      <c r="BM84" s="31">
        <f t="shared" ref="BM84" si="420">SUM(BN84:BQ84)</f>
        <v>0</v>
      </c>
      <c r="BN84" s="26">
        <v>0</v>
      </c>
      <c r="BO84" s="26">
        <v>0</v>
      </c>
      <c r="BP84" s="31">
        <v>0</v>
      </c>
      <c r="BQ84" s="26">
        <v>0</v>
      </c>
      <c r="BR84" s="31">
        <f t="shared" ref="BR84" si="421">SUM(BS84:BV84)</f>
        <v>0</v>
      </c>
      <c r="BS84" s="26">
        <v>0</v>
      </c>
      <c r="BT84" s="26">
        <v>0</v>
      </c>
      <c r="BU84" s="31">
        <v>0</v>
      </c>
      <c r="BV84" s="26">
        <v>0</v>
      </c>
      <c r="BW84" s="31">
        <f t="shared" ref="BW84" si="422">SUM(BX84:CA84)</f>
        <v>0</v>
      </c>
      <c r="BX84" s="26">
        <v>0</v>
      </c>
      <c r="BY84" s="26">
        <v>0</v>
      </c>
      <c r="BZ84" s="31">
        <v>0</v>
      </c>
      <c r="CA84" s="31">
        <v>0</v>
      </c>
      <c r="CB84" s="31">
        <f t="shared" ref="CB84" si="423">SUM(CC84:CF84)</f>
        <v>0</v>
      </c>
      <c r="CC84" s="26">
        <v>0</v>
      </c>
      <c r="CD84" s="26">
        <v>0</v>
      </c>
      <c r="CE84" s="31">
        <v>0</v>
      </c>
      <c r="CF84" s="31">
        <v>0</v>
      </c>
      <c r="CG84" s="31">
        <f t="shared" ref="CG84:CG89" si="424">SUM(CH84:CK84)</f>
        <v>0</v>
      </c>
      <c r="CH84" s="26">
        <f t="shared" ref="CH84:CH89" si="425">AO84+AY84+BD84+BN84+BX84</f>
        <v>0</v>
      </c>
      <c r="CI84" s="26">
        <f t="shared" ref="CI84:CI89" si="426">AP84+AZ84+BE84+BO84+BY84</f>
        <v>0</v>
      </c>
      <c r="CJ84" s="26">
        <f t="shared" ref="CJ84:CJ89" si="427">AQ84+BA84+BF84+BP84+BZ84</f>
        <v>0</v>
      </c>
      <c r="CK84" s="26">
        <f t="shared" ref="CK84:CK89" si="428">AR84+BB84+BG84+BQ84+CA84</f>
        <v>0</v>
      </c>
      <c r="CL84" s="31">
        <f t="shared" ref="CL84:CL89" si="429">SUM(CM84:CP84)</f>
        <v>0</v>
      </c>
      <c r="CM84" s="26">
        <f t="shared" ref="CM84:CM89" si="430">AO84+AY84+BI84+BS84+CC84</f>
        <v>0</v>
      </c>
      <c r="CN84" s="26">
        <f t="shared" ref="CN84:CN89" si="431">AP84+AZ84+BJ84+BT84+CD84</f>
        <v>0</v>
      </c>
      <c r="CO84" s="31">
        <f t="shared" ref="CO84:CO89" si="432">AQ84+BA84+BK84+BU84+CE84</f>
        <v>0</v>
      </c>
      <c r="CP84" s="31">
        <f t="shared" ref="CP84:CP89" si="433">AR84+BB84+BL84+BV84+CF84</f>
        <v>0</v>
      </c>
      <c r="CQ84" s="26" t="s">
        <v>65</v>
      </c>
    </row>
    <row r="85" spans="1:95" s="19" customFormat="1" ht="29.25" customHeight="1" x14ac:dyDescent="0.25">
      <c r="A85" s="25" t="s">
        <v>107</v>
      </c>
      <c r="B85" s="33" t="s">
        <v>127</v>
      </c>
      <c r="C85" s="26" t="s">
        <v>128</v>
      </c>
      <c r="D85" s="26" t="s">
        <v>65</v>
      </c>
      <c r="E85" s="26">
        <v>2024</v>
      </c>
      <c r="F85" s="26">
        <v>2024</v>
      </c>
      <c r="G85" s="26">
        <v>2024</v>
      </c>
      <c r="H85" s="26" t="s">
        <v>65</v>
      </c>
      <c r="I85" s="26" t="s">
        <v>65</v>
      </c>
      <c r="J85" s="26" t="s">
        <v>65</v>
      </c>
      <c r="K85" s="26" t="s">
        <v>65</v>
      </c>
      <c r="L85" s="26" t="s">
        <v>65</v>
      </c>
      <c r="M85" s="26" t="s">
        <v>65</v>
      </c>
      <c r="N85" s="26" t="s">
        <v>65</v>
      </c>
      <c r="O85" s="26" t="s">
        <v>65</v>
      </c>
      <c r="P85" s="26" t="s">
        <v>65</v>
      </c>
      <c r="Q85" s="26" t="s">
        <v>65</v>
      </c>
      <c r="R85" s="26" t="s">
        <v>65</v>
      </c>
      <c r="S85" s="26" t="s">
        <v>65</v>
      </c>
      <c r="T85" s="31">
        <v>0</v>
      </c>
      <c r="U85" s="31">
        <f t="shared" si="411"/>
        <v>0</v>
      </c>
      <c r="V85" s="31">
        <v>4.883</v>
      </c>
      <c r="W85" s="31">
        <f t="shared" si="412"/>
        <v>0</v>
      </c>
      <c r="X85" s="31">
        <f t="shared" si="413"/>
        <v>0</v>
      </c>
      <c r="Y85" s="26" t="s">
        <v>65</v>
      </c>
      <c r="Z85" s="26" t="s">
        <v>65</v>
      </c>
      <c r="AA85" s="26" t="s">
        <v>65</v>
      </c>
      <c r="AB85" s="26" t="s">
        <v>65</v>
      </c>
      <c r="AC85" s="26" t="s">
        <v>65</v>
      </c>
      <c r="AD85" s="26" t="s">
        <v>65</v>
      </c>
      <c r="AE85" s="26" t="s">
        <v>65</v>
      </c>
      <c r="AF85" s="26" t="s">
        <v>65</v>
      </c>
      <c r="AG85" s="26" t="s">
        <v>65</v>
      </c>
      <c r="AH85" s="26" t="s">
        <v>65</v>
      </c>
      <c r="AI85" s="31">
        <f t="shared" si="414"/>
        <v>0</v>
      </c>
      <c r="AJ85" s="26">
        <v>0</v>
      </c>
      <c r="AK85" s="26">
        <v>0</v>
      </c>
      <c r="AL85" s="31">
        <v>0</v>
      </c>
      <c r="AM85" s="26">
        <v>0</v>
      </c>
      <c r="AN85" s="31">
        <f t="shared" si="415"/>
        <v>0</v>
      </c>
      <c r="AO85" s="26">
        <v>0</v>
      </c>
      <c r="AP85" s="26">
        <v>0</v>
      </c>
      <c r="AQ85" s="31">
        <v>0</v>
      </c>
      <c r="AR85" s="26">
        <v>0</v>
      </c>
      <c r="AS85" s="31">
        <f t="shared" si="416"/>
        <v>0</v>
      </c>
      <c r="AT85" s="26">
        <v>0</v>
      </c>
      <c r="AU85" s="26">
        <v>0</v>
      </c>
      <c r="AV85" s="31">
        <v>0</v>
      </c>
      <c r="AW85" s="26">
        <v>0</v>
      </c>
      <c r="AX85" s="31">
        <f t="shared" si="417"/>
        <v>0</v>
      </c>
      <c r="AY85" s="26">
        <v>0</v>
      </c>
      <c r="AZ85" s="26">
        <v>0</v>
      </c>
      <c r="BA85" s="31">
        <v>0</v>
      </c>
      <c r="BB85" s="26">
        <v>0</v>
      </c>
      <c r="BC85" s="31">
        <f t="shared" ref="BC85:BC86" si="434">SUM(BD85:BG85)</f>
        <v>0</v>
      </c>
      <c r="BD85" s="26">
        <v>0</v>
      </c>
      <c r="BE85" s="26">
        <v>0</v>
      </c>
      <c r="BF85" s="31">
        <v>0</v>
      </c>
      <c r="BG85" s="31">
        <v>0</v>
      </c>
      <c r="BH85" s="31">
        <f t="shared" ref="BH85:BH86" si="435">SUM(BI85:BL85)</f>
        <v>0</v>
      </c>
      <c r="BI85" s="26">
        <v>0</v>
      </c>
      <c r="BJ85" s="26">
        <v>0</v>
      </c>
      <c r="BK85" s="31">
        <v>0</v>
      </c>
      <c r="BL85" s="31">
        <v>0</v>
      </c>
      <c r="BM85" s="31">
        <f t="shared" ref="BM85:BM86" si="436">SUM(BN85:BQ85)</f>
        <v>0</v>
      </c>
      <c r="BN85" s="26">
        <v>0</v>
      </c>
      <c r="BO85" s="26">
        <v>0</v>
      </c>
      <c r="BP85" s="31">
        <v>0</v>
      </c>
      <c r="BQ85" s="26">
        <v>0</v>
      </c>
      <c r="BR85" s="31">
        <f t="shared" ref="BR85:BR86" si="437">SUM(BS85:BV85)</f>
        <v>0</v>
      </c>
      <c r="BS85" s="26">
        <v>0</v>
      </c>
      <c r="BT85" s="26">
        <v>0</v>
      </c>
      <c r="BU85" s="31">
        <v>0</v>
      </c>
      <c r="BV85" s="26">
        <v>0</v>
      </c>
      <c r="BW85" s="31">
        <f t="shared" ref="BW85:BW89" si="438">SUM(BX85:CA85)</f>
        <v>0</v>
      </c>
      <c r="BX85" s="26">
        <v>0</v>
      </c>
      <c r="BY85" s="26">
        <v>0</v>
      </c>
      <c r="BZ85" s="31">
        <v>0</v>
      </c>
      <c r="CA85" s="31">
        <v>0</v>
      </c>
      <c r="CB85" s="31">
        <f t="shared" ref="CB85:CB86" si="439">SUM(CC85:CF85)</f>
        <v>0</v>
      </c>
      <c r="CC85" s="26">
        <v>0</v>
      </c>
      <c r="CD85" s="26">
        <v>0</v>
      </c>
      <c r="CE85" s="31">
        <v>0</v>
      </c>
      <c r="CF85" s="31">
        <v>0</v>
      </c>
      <c r="CG85" s="31">
        <f t="shared" si="424"/>
        <v>0</v>
      </c>
      <c r="CH85" s="26">
        <f t="shared" si="425"/>
        <v>0</v>
      </c>
      <c r="CI85" s="26">
        <f t="shared" si="426"/>
        <v>0</v>
      </c>
      <c r="CJ85" s="26">
        <f t="shared" si="427"/>
        <v>0</v>
      </c>
      <c r="CK85" s="26">
        <f t="shared" si="428"/>
        <v>0</v>
      </c>
      <c r="CL85" s="31">
        <f t="shared" si="429"/>
        <v>0</v>
      </c>
      <c r="CM85" s="26">
        <f t="shared" si="430"/>
        <v>0</v>
      </c>
      <c r="CN85" s="26">
        <f t="shared" si="431"/>
        <v>0</v>
      </c>
      <c r="CO85" s="31">
        <f t="shared" si="432"/>
        <v>0</v>
      </c>
      <c r="CP85" s="31">
        <f t="shared" si="433"/>
        <v>0</v>
      </c>
      <c r="CQ85" s="26" t="s">
        <v>65</v>
      </c>
    </row>
    <row r="86" spans="1:95" s="19" customFormat="1" ht="55.5" customHeight="1" x14ac:dyDescent="0.2">
      <c r="A86" s="25" t="s">
        <v>107</v>
      </c>
      <c r="B86" s="33" t="s">
        <v>129</v>
      </c>
      <c r="C86" s="26" t="s">
        <v>130</v>
      </c>
      <c r="D86" s="26" t="s">
        <v>246</v>
      </c>
      <c r="E86" s="26">
        <v>2024</v>
      </c>
      <c r="F86" s="26">
        <v>2028</v>
      </c>
      <c r="G86" s="26">
        <v>2028</v>
      </c>
      <c r="H86" s="26" t="s">
        <v>65</v>
      </c>
      <c r="I86" s="26" t="s">
        <v>65</v>
      </c>
      <c r="J86" s="26" t="s">
        <v>65</v>
      </c>
      <c r="K86" s="26" t="s">
        <v>65</v>
      </c>
      <c r="L86" s="26" t="s">
        <v>65</v>
      </c>
      <c r="M86" s="26" t="s">
        <v>65</v>
      </c>
      <c r="N86" s="26" t="s">
        <v>65</v>
      </c>
      <c r="O86" s="26" t="s">
        <v>65</v>
      </c>
      <c r="P86" s="26" t="s">
        <v>65</v>
      </c>
      <c r="Q86" s="26" t="s">
        <v>65</v>
      </c>
      <c r="R86" s="26" t="s">
        <v>65</v>
      </c>
      <c r="S86" s="26" t="s">
        <v>65</v>
      </c>
      <c r="T86" s="31">
        <v>43.868000000000002</v>
      </c>
      <c r="U86" s="31">
        <f t="shared" si="411"/>
        <v>25.717999999999996</v>
      </c>
      <c r="V86" s="31">
        <v>37.54</v>
      </c>
      <c r="W86" s="31">
        <f t="shared" si="412"/>
        <v>36.368000000000002</v>
      </c>
      <c r="X86" s="31">
        <f t="shared" si="413"/>
        <v>25.717999999999996</v>
      </c>
      <c r="Y86" s="26" t="s">
        <v>65</v>
      </c>
      <c r="Z86" s="26" t="s">
        <v>65</v>
      </c>
      <c r="AA86" s="26" t="s">
        <v>65</v>
      </c>
      <c r="AB86" s="26" t="s">
        <v>65</v>
      </c>
      <c r="AC86" s="26" t="s">
        <v>65</v>
      </c>
      <c r="AD86" s="26" t="s">
        <v>65</v>
      </c>
      <c r="AE86" s="26" t="s">
        <v>65</v>
      </c>
      <c r="AF86" s="26" t="s">
        <v>65</v>
      </c>
      <c r="AG86" s="26" t="s">
        <v>65</v>
      </c>
      <c r="AH86" s="26" t="s">
        <v>65</v>
      </c>
      <c r="AI86" s="31">
        <f t="shared" si="414"/>
        <v>7.5</v>
      </c>
      <c r="AJ86" s="26">
        <v>0</v>
      </c>
      <c r="AK86" s="26">
        <v>0</v>
      </c>
      <c r="AL86" s="31">
        <v>0</v>
      </c>
      <c r="AM86" s="31">
        <f>ROUND(7500000/1000000,3)</f>
        <v>7.5</v>
      </c>
      <c r="AN86" s="31">
        <f t="shared" si="415"/>
        <v>0</v>
      </c>
      <c r="AO86" s="26">
        <v>0</v>
      </c>
      <c r="AP86" s="26">
        <v>0</v>
      </c>
      <c r="AQ86" s="31">
        <v>0</v>
      </c>
      <c r="AR86" s="31">
        <v>0</v>
      </c>
      <c r="AS86" s="31">
        <f t="shared" si="416"/>
        <v>0</v>
      </c>
      <c r="AT86" s="26">
        <v>0</v>
      </c>
      <c r="AU86" s="26">
        <v>0</v>
      </c>
      <c r="AV86" s="31">
        <v>0</v>
      </c>
      <c r="AW86" s="26">
        <v>0</v>
      </c>
      <c r="AX86" s="31">
        <f t="shared" si="417"/>
        <v>0</v>
      </c>
      <c r="AY86" s="26">
        <v>0</v>
      </c>
      <c r="AZ86" s="26">
        <v>0</v>
      </c>
      <c r="BA86" s="31">
        <v>0</v>
      </c>
      <c r="BB86" s="26">
        <v>0</v>
      </c>
      <c r="BC86" s="31">
        <f t="shared" si="434"/>
        <v>20.722000000000001</v>
      </c>
      <c r="BD86" s="26">
        <v>0</v>
      </c>
      <c r="BE86" s="26">
        <v>0</v>
      </c>
      <c r="BF86" s="31">
        <f>ROUND((1.698+2.451+1.378+1.404)*1.2,3)</f>
        <v>8.3170000000000002</v>
      </c>
      <c r="BG86" s="31">
        <f>ROUND((1.698+8.6391)*1.2,3)</f>
        <v>12.404999999999999</v>
      </c>
      <c r="BH86" s="31">
        <f t="shared" si="435"/>
        <v>10.071999999999999</v>
      </c>
      <c r="BI86" s="26">
        <v>0</v>
      </c>
      <c r="BJ86" s="26">
        <v>0</v>
      </c>
      <c r="BK86" s="31">
        <f>ROUND(((1101000*2)+(1637000*2)+4596000)/1000000,3)</f>
        <v>10.071999999999999</v>
      </c>
      <c r="BL86" s="31">
        <v>0</v>
      </c>
      <c r="BM86" s="31">
        <f t="shared" si="436"/>
        <v>9.3439999999999994</v>
      </c>
      <c r="BN86" s="26">
        <v>0</v>
      </c>
      <c r="BO86" s="26">
        <v>0</v>
      </c>
      <c r="BP86" s="31">
        <v>9.3439999999999994</v>
      </c>
      <c r="BQ86" s="26">
        <v>0</v>
      </c>
      <c r="BR86" s="31">
        <f t="shared" si="437"/>
        <v>9.3439999999999994</v>
      </c>
      <c r="BS86" s="26">
        <v>0</v>
      </c>
      <c r="BT86" s="26">
        <v>0</v>
      </c>
      <c r="BU86" s="31">
        <v>9.3439999999999994</v>
      </c>
      <c r="BV86" s="26">
        <v>0</v>
      </c>
      <c r="BW86" s="31">
        <f t="shared" si="438"/>
        <v>6.3019999999999996</v>
      </c>
      <c r="BX86" s="26">
        <v>0</v>
      </c>
      <c r="BY86" s="26">
        <v>0</v>
      </c>
      <c r="BZ86" s="31">
        <v>6.3019999999999996</v>
      </c>
      <c r="CA86" s="31">
        <v>0</v>
      </c>
      <c r="CB86" s="31">
        <f t="shared" si="439"/>
        <v>6.3019999999999996</v>
      </c>
      <c r="CC86" s="26">
        <v>0</v>
      </c>
      <c r="CD86" s="26">
        <v>0</v>
      </c>
      <c r="CE86" s="31">
        <v>6.3019999999999996</v>
      </c>
      <c r="CF86" s="31">
        <v>0</v>
      </c>
      <c r="CG86" s="31">
        <f t="shared" si="424"/>
        <v>36.368000000000002</v>
      </c>
      <c r="CH86" s="26">
        <f t="shared" si="425"/>
        <v>0</v>
      </c>
      <c r="CI86" s="26">
        <f t="shared" si="426"/>
        <v>0</v>
      </c>
      <c r="CJ86" s="26">
        <f t="shared" si="427"/>
        <v>23.963000000000001</v>
      </c>
      <c r="CK86" s="26">
        <f t="shared" si="428"/>
        <v>12.404999999999999</v>
      </c>
      <c r="CL86" s="31">
        <f t="shared" si="429"/>
        <v>25.717999999999996</v>
      </c>
      <c r="CM86" s="26">
        <f t="shared" si="430"/>
        <v>0</v>
      </c>
      <c r="CN86" s="26">
        <f t="shared" si="431"/>
        <v>0</v>
      </c>
      <c r="CO86" s="31">
        <f t="shared" si="432"/>
        <v>25.717999999999996</v>
      </c>
      <c r="CP86" s="31">
        <f t="shared" si="433"/>
        <v>0</v>
      </c>
      <c r="CQ86" s="41" t="s">
        <v>258</v>
      </c>
    </row>
    <row r="87" spans="1:95" s="19" customFormat="1" ht="33.75" customHeight="1" x14ac:dyDescent="0.25">
      <c r="A87" s="25" t="s">
        <v>107</v>
      </c>
      <c r="B87" s="33" t="s">
        <v>141</v>
      </c>
      <c r="C87" s="26" t="s">
        <v>142</v>
      </c>
      <c r="D87" s="26" t="s">
        <v>246</v>
      </c>
      <c r="E87" s="26">
        <v>2028</v>
      </c>
      <c r="F87" s="26">
        <v>2028</v>
      </c>
      <c r="G87" s="26">
        <v>2028</v>
      </c>
      <c r="H87" s="26" t="s">
        <v>65</v>
      </c>
      <c r="I87" s="26" t="s">
        <v>65</v>
      </c>
      <c r="J87" s="26" t="s">
        <v>65</v>
      </c>
      <c r="K87" s="26" t="s">
        <v>65</v>
      </c>
      <c r="L87" s="26" t="s">
        <v>65</v>
      </c>
      <c r="M87" s="26" t="s">
        <v>65</v>
      </c>
      <c r="N87" s="26" t="s">
        <v>65</v>
      </c>
      <c r="O87" s="26" t="s">
        <v>65</v>
      </c>
      <c r="P87" s="26" t="s">
        <v>65</v>
      </c>
      <c r="Q87" s="26" t="s">
        <v>65</v>
      </c>
      <c r="R87" s="26" t="s">
        <v>65</v>
      </c>
      <c r="S87" s="26" t="s">
        <v>65</v>
      </c>
      <c r="T87" s="31">
        <v>17.169</v>
      </c>
      <c r="U87" s="31">
        <f t="shared" si="411"/>
        <v>17.169</v>
      </c>
      <c r="V87" s="31">
        <v>17.169</v>
      </c>
      <c r="W87" s="31">
        <f t="shared" si="412"/>
        <v>17.169</v>
      </c>
      <c r="X87" s="31">
        <f t="shared" si="413"/>
        <v>17.169</v>
      </c>
      <c r="Y87" s="26" t="s">
        <v>65</v>
      </c>
      <c r="Z87" s="26" t="s">
        <v>65</v>
      </c>
      <c r="AA87" s="26" t="s">
        <v>65</v>
      </c>
      <c r="AB87" s="26" t="s">
        <v>65</v>
      </c>
      <c r="AC87" s="26" t="s">
        <v>65</v>
      </c>
      <c r="AD87" s="26" t="s">
        <v>65</v>
      </c>
      <c r="AE87" s="26" t="s">
        <v>65</v>
      </c>
      <c r="AF87" s="26" t="s">
        <v>65</v>
      </c>
      <c r="AG87" s="26" t="s">
        <v>65</v>
      </c>
      <c r="AH87" s="26" t="s">
        <v>65</v>
      </c>
      <c r="AI87" s="31">
        <f t="shared" si="414"/>
        <v>0</v>
      </c>
      <c r="AJ87" s="26">
        <v>0</v>
      </c>
      <c r="AK87" s="26">
        <v>0</v>
      </c>
      <c r="AL87" s="31">
        <v>0</v>
      </c>
      <c r="AM87" s="26">
        <v>0</v>
      </c>
      <c r="AN87" s="31">
        <f t="shared" ref="AN87" si="440">SUM(AO87:AR87)</f>
        <v>0</v>
      </c>
      <c r="AO87" s="26">
        <v>0</v>
      </c>
      <c r="AP87" s="26">
        <v>0</v>
      </c>
      <c r="AQ87" s="31">
        <v>0</v>
      </c>
      <c r="AR87" s="26">
        <v>0</v>
      </c>
      <c r="AS87" s="31">
        <f t="shared" ref="AS87:AS89" si="441">SUM(AT87:AW87)</f>
        <v>0</v>
      </c>
      <c r="AT87" s="26">
        <v>0</v>
      </c>
      <c r="AU87" s="26">
        <v>0</v>
      </c>
      <c r="AV87" s="31">
        <v>0</v>
      </c>
      <c r="AW87" s="26">
        <v>0</v>
      </c>
      <c r="AX87" s="31">
        <f t="shared" ref="AX87:AX89" si="442">SUM(AY87:BB87)</f>
        <v>0</v>
      </c>
      <c r="AY87" s="26">
        <v>0</v>
      </c>
      <c r="AZ87" s="26">
        <v>0</v>
      </c>
      <c r="BA87" s="31">
        <v>0</v>
      </c>
      <c r="BB87" s="26">
        <v>0</v>
      </c>
      <c r="BC87" s="31">
        <f t="shared" ref="BC87:BC89" si="443">SUM(BD87:BG87)</f>
        <v>0</v>
      </c>
      <c r="BD87" s="26">
        <v>0</v>
      </c>
      <c r="BE87" s="26">
        <v>0</v>
      </c>
      <c r="BF87" s="31">
        <v>0</v>
      </c>
      <c r="BG87" s="31">
        <v>0</v>
      </c>
      <c r="BH87" s="31">
        <f t="shared" ref="BH87:BH88" si="444">SUM(BI87:BL87)</f>
        <v>0</v>
      </c>
      <c r="BI87" s="26">
        <v>0</v>
      </c>
      <c r="BJ87" s="26">
        <v>0</v>
      </c>
      <c r="BK87" s="31">
        <v>0</v>
      </c>
      <c r="BL87" s="31">
        <v>0</v>
      </c>
      <c r="BM87" s="31">
        <f t="shared" ref="BM87:BM89" si="445">SUM(BN87:BQ87)</f>
        <v>0</v>
      </c>
      <c r="BN87" s="26">
        <v>0</v>
      </c>
      <c r="BO87" s="26">
        <v>0</v>
      </c>
      <c r="BP87" s="31">
        <v>0</v>
      </c>
      <c r="BQ87" s="26">
        <v>0</v>
      </c>
      <c r="BR87" s="31">
        <f t="shared" ref="BR87" si="446">SUM(BS87:BV87)</f>
        <v>0</v>
      </c>
      <c r="BS87" s="26">
        <v>0</v>
      </c>
      <c r="BT87" s="26">
        <v>0</v>
      </c>
      <c r="BU87" s="31">
        <v>0</v>
      </c>
      <c r="BV87" s="26">
        <v>0</v>
      </c>
      <c r="BW87" s="31">
        <f t="shared" si="438"/>
        <v>17.169</v>
      </c>
      <c r="BX87" s="26">
        <v>0</v>
      </c>
      <c r="BY87" s="26">
        <v>0</v>
      </c>
      <c r="BZ87" s="31">
        <v>17.169</v>
      </c>
      <c r="CA87" s="31">
        <v>0</v>
      </c>
      <c r="CB87" s="31">
        <f t="shared" ref="CB87" si="447">SUM(CC87:CF87)</f>
        <v>17.169</v>
      </c>
      <c r="CC87" s="26">
        <v>0</v>
      </c>
      <c r="CD87" s="26">
        <v>0</v>
      </c>
      <c r="CE87" s="31">
        <v>17.169</v>
      </c>
      <c r="CF87" s="31">
        <v>0</v>
      </c>
      <c r="CG87" s="31">
        <f t="shared" si="424"/>
        <v>17.169</v>
      </c>
      <c r="CH87" s="26">
        <f t="shared" si="425"/>
        <v>0</v>
      </c>
      <c r="CI87" s="26">
        <f t="shared" si="426"/>
        <v>0</v>
      </c>
      <c r="CJ87" s="26">
        <f t="shared" si="427"/>
        <v>17.169</v>
      </c>
      <c r="CK87" s="26">
        <f t="shared" si="428"/>
        <v>0</v>
      </c>
      <c r="CL87" s="31">
        <f t="shared" si="429"/>
        <v>17.169</v>
      </c>
      <c r="CM87" s="26">
        <f t="shared" si="430"/>
        <v>0</v>
      </c>
      <c r="CN87" s="26">
        <f t="shared" si="431"/>
        <v>0</v>
      </c>
      <c r="CO87" s="31">
        <f t="shared" si="432"/>
        <v>17.169</v>
      </c>
      <c r="CP87" s="31">
        <f t="shared" si="433"/>
        <v>0</v>
      </c>
      <c r="CQ87" s="26" t="s">
        <v>65</v>
      </c>
    </row>
    <row r="88" spans="1:95" s="19" customFormat="1" ht="33.75" customHeight="1" x14ac:dyDescent="0.25">
      <c r="A88" s="25" t="s">
        <v>107</v>
      </c>
      <c r="B88" s="33" t="s">
        <v>143</v>
      </c>
      <c r="C88" s="26" t="s">
        <v>144</v>
      </c>
      <c r="D88" s="26" t="s">
        <v>246</v>
      </c>
      <c r="E88" s="26">
        <v>2025</v>
      </c>
      <c r="F88" s="26">
        <v>2027</v>
      </c>
      <c r="G88" s="26">
        <v>2027</v>
      </c>
      <c r="H88" s="26" t="s">
        <v>65</v>
      </c>
      <c r="I88" s="26" t="s">
        <v>65</v>
      </c>
      <c r="J88" s="26" t="s">
        <v>65</v>
      </c>
      <c r="K88" s="26" t="s">
        <v>65</v>
      </c>
      <c r="L88" s="26" t="s">
        <v>65</v>
      </c>
      <c r="M88" s="26" t="s">
        <v>65</v>
      </c>
      <c r="N88" s="26" t="s">
        <v>65</v>
      </c>
      <c r="O88" s="26" t="s">
        <v>65</v>
      </c>
      <c r="P88" s="26" t="s">
        <v>65</v>
      </c>
      <c r="Q88" s="26" t="s">
        <v>65</v>
      </c>
      <c r="R88" s="26" t="s">
        <v>65</v>
      </c>
      <c r="S88" s="26" t="s">
        <v>65</v>
      </c>
      <c r="T88" s="31">
        <v>17.494</v>
      </c>
      <c r="U88" s="31">
        <f t="shared" si="411"/>
        <v>17.494</v>
      </c>
      <c r="V88" s="31">
        <v>17.824999999999999</v>
      </c>
      <c r="W88" s="31">
        <f t="shared" ref="W88" si="448">BC88+BM88+BW88</f>
        <v>17.494</v>
      </c>
      <c r="X88" s="31">
        <f t="shared" ref="X88" si="449">BH88+BR88+CB88</f>
        <v>17.494</v>
      </c>
      <c r="Y88" s="26" t="s">
        <v>65</v>
      </c>
      <c r="Z88" s="26" t="s">
        <v>65</v>
      </c>
      <c r="AA88" s="26" t="s">
        <v>65</v>
      </c>
      <c r="AB88" s="26" t="s">
        <v>65</v>
      </c>
      <c r="AC88" s="26" t="s">
        <v>65</v>
      </c>
      <c r="AD88" s="26" t="s">
        <v>65</v>
      </c>
      <c r="AE88" s="26" t="s">
        <v>65</v>
      </c>
      <c r="AF88" s="26" t="s">
        <v>65</v>
      </c>
      <c r="AG88" s="26" t="s">
        <v>65</v>
      </c>
      <c r="AH88" s="26" t="s">
        <v>65</v>
      </c>
      <c r="AI88" s="31">
        <f t="shared" ref="AI88" si="450">SUM(AJ88:AM88)</f>
        <v>0</v>
      </c>
      <c r="AJ88" s="26">
        <v>0</v>
      </c>
      <c r="AK88" s="26">
        <v>0</v>
      </c>
      <c r="AL88" s="31">
        <v>0</v>
      </c>
      <c r="AM88" s="26">
        <v>0</v>
      </c>
      <c r="AN88" s="31">
        <f t="shared" ref="AN88" si="451">SUM(AO88:AR88)</f>
        <v>0</v>
      </c>
      <c r="AO88" s="26">
        <v>0</v>
      </c>
      <c r="AP88" s="26">
        <v>0</v>
      </c>
      <c r="AQ88" s="31">
        <v>0</v>
      </c>
      <c r="AR88" s="26">
        <v>0</v>
      </c>
      <c r="AS88" s="31">
        <f t="shared" ref="AS88" si="452">SUM(AT88:AW88)</f>
        <v>0</v>
      </c>
      <c r="AT88" s="26">
        <v>0</v>
      </c>
      <c r="AU88" s="26">
        <v>0</v>
      </c>
      <c r="AV88" s="31">
        <v>0</v>
      </c>
      <c r="AW88" s="26">
        <v>0</v>
      </c>
      <c r="AX88" s="31">
        <f t="shared" ref="AX88" si="453">SUM(AY88:BB88)</f>
        <v>0</v>
      </c>
      <c r="AY88" s="26">
        <v>0</v>
      </c>
      <c r="AZ88" s="26">
        <v>0</v>
      </c>
      <c r="BA88" s="31">
        <v>0</v>
      </c>
      <c r="BB88" s="26">
        <v>0</v>
      </c>
      <c r="BC88" s="31">
        <f t="shared" ref="BC88" si="454">SUM(BD88:BG88)</f>
        <v>0</v>
      </c>
      <c r="BD88" s="26">
        <v>0</v>
      </c>
      <c r="BE88" s="26">
        <v>0</v>
      </c>
      <c r="BF88" s="31">
        <v>0</v>
      </c>
      <c r="BG88" s="31">
        <v>0</v>
      </c>
      <c r="BH88" s="31">
        <f t="shared" si="444"/>
        <v>0</v>
      </c>
      <c r="BI88" s="26">
        <v>0</v>
      </c>
      <c r="BJ88" s="26">
        <v>0</v>
      </c>
      <c r="BK88" s="31">
        <v>0</v>
      </c>
      <c r="BL88" s="31">
        <v>0</v>
      </c>
      <c r="BM88" s="31">
        <f t="shared" ref="BM88" si="455">SUM(BN88:BQ88)</f>
        <v>17.494</v>
      </c>
      <c r="BN88" s="26">
        <v>0</v>
      </c>
      <c r="BO88" s="26">
        <v>0</v>
      </c>
      <c r="BP88" s="31">
        <f>ROUND(16128000/1000000*1.043*1.04,3)</f>
        <v>17.494</v>
      </c>
      <c r="BQ88" s="26">
        <v>0</v>
      </c>
      <c r="BR88" s="31">
        <f t="shared" ref="BR88" si="456">SUM(BS88:BV88)</f>
        <v>17.494</v>
      </c>
      <c r="BS88" s="26">
        <v>0</v>
      </c>
      <c r="BT88" s="26">
        <v>0</v>
      </c>
      <c r="BU88" s="31">
        <f>ROUND(16128000/1000000*1.043*1.04,3)</f>
        <v>17.494</v>
      </c>
      <c r="BV88" s="26">
        <v>0</v>
      </c>
      <c r="BW88" s="31">
        <f t="shared" ref="BW88" si="457">SUM(BX88:CA88)</f>
        <v>0</v>
      </c>
      <c r="BX88" s="26">
        <v>0</v>
      </c>
      <c r="BY88" s="26">
        <v>0</v>
      </c>
      <c r="BZ88" s="31">
        <v>0</v>
      </c>
      <c r="CA88" s="31">
        <v>0</v>
      </c>
      <c r="CB88" s="31">
        <f t="shared" ref="CB88" si="458">SUM(CC88:CF88)</f>
        <v>0</v>
      </c>
      <c r="CC88" s="26">
        <v>0</v>
      </c>
      <c r="CD88" s="26">
        <v>0</v>
      </c>
      <c r="CE88" s="31">
        <v>0</v>
      </c>
      <c r="CF88" s="31">
        <v>0</v>
      </c>
      <c r="CG88" s="31">
        <f t="shared" si="424"/>
        <v>17.494</v>
      </c>
      <c r="CH88" s="26">
        <f t="shared" ref="CH88" si="459">AO88+AY88+BD88+BN88+BX88</f>
        <v>0</v>
      </c>
      <c r="CI88" s="26">
        <f t="shared" ref="CI88" si="460">AP88+AZ88+BE88+BO88+BY88</f>
        <v>0</v>
      </c>
      <c r="CJ88" s="26">
        <f t="shared" ref="CJ88" si="461">AQ88+BA88+BF88+BP88+BZ88</f>
        <v>17.494</v>
      </c>
      <c r="CK88" s="26">
        <f t="shared" ref="CK88" si="462">AR88+BB88+BG88+BQ88+CA88</f>
        <v>0</v>
      </c>
      <c r="CL88" s="31">
        <f t="shared" si="429"/>
        <v>17.494</v>
      </c>
      <c r="CM88" s="26">
        <f t="shared" ref="CM88" si="463">AO88+AY88+BI88+BS88+CC88</f>
        <v>0</v>
      </c>
      <c r="CN88" s="26">
        <f t="shared" ref="CN88" si="464">AP88+AZ88+BJ88+BT88+CD88</f>
        <v>0</v>
      </c>
      <c r="CO88" s="31">
        <f t="shared" ref="CO88" si="465">AQ88+BA88+BK88+BU88+CE88</f>
        <v>17.494</v>
      </c>
      <c r="CP88" s="31">
        <f t="shared" ref="CP88" si="466">AR88+BB88+BL88+BV88+CF88</f>
        <v>0</v>
      </c>
      <c r="CQ88" s="26" t="s">
        <v>65</v>
      </c>
    </row>
    <row r="89" spans="1:95" s="19" customFormat="1" ht="48" x14ac:dyDescent="0.25">
      <c r="A89" s="25" t="s">
        <v>107</v>
      </c>
      <c r="B89" s="33" t="s">
        <v>252</v>
      </c>
      <c r="C89" s="26" t="s">
        <v>251</v>
      </c>
      <c r="D89" s="26" t="s">
        <v>246</v>
      </c>
      <c r="E89" s="26">
        <v>2026</v>
      </c>
      <c r="F89" s="26" t="s">
        <v>65</v>
      </c>
      <c r="G89" s="26">
        <v>2026</v>
      </c>
      <c r="H89" s="26" t="s">
        <v>65</v>
      </c>
      <c r="I89" s="26" t="s">
        <v>65</v>
      </c>
      <c r="J89" s="26" t="s">
        <v>65</v>
      </c>
      <c r="K89" s="26" t="s">
        <v>65</v>
      </c>
      <c r="L89" s="26" t="s">
        <v>65</v>
      </c>
      <c r="M89" s="26" t="s">
        <v>65</v>
      </c>
      <c r="N89" s="26" t="s">
        <v>65</v>
      </c>
      <c r="O89" s="26" t="s">
        <v>65</v>
      </c>
      <c r="P89" s="26" t="s">
        <v>65</v>
      </c>
      <c r="Q89" s="26" t="s">
        <v>65</v>
      </c>
      <c r="R89" s="26" t="s">
        <v>65</v>
      </c>
      <c r="S89" s="26" t="s">
        <v>65</v>
      </c>
      <c r="T89" s="31">
        <v>0</v>
      </c>
      <c r="U89" s="31">
        <f t="shared" si="411"/>
        <v>1.0349999999999999</v>
      </c>
      <c r="V89" s="31">
        <v>0</v>
      </c>
      <c r="W89" s="31">
        <f t="shared" si="412"/>
        <v>0</v>
      </c>
      <c r="X89" s="31">
        <f t="shared" si="413"/>
        <v>1.0349999999999999</v>
      </c>
      <c r="Y89" s="26" t="s">
        <v>65</v>
      </c>
      <c r="Z89" s="26" t="s">
        <v>65</v>
      </c>
      <c r="AA89" s="26" t="s">
        <v>65</v>
      </c>
      <c r="AB89" s="26" t="s">
        <v>65</v>
      </c>
      <c r="AC89" s="26" t="s">
        <v>65</v>
      </c>
      <c r="AD89" s="26" t="s">
        <v>65</v>
      </c>
      <c r="AE89" s="26" t="s">
        <v>65</v>
      </c>
      <c r="AF89" s="26" t="s">
        <v>65</v>
      </c>
      <c r="AG89" s="26" t="s">
        <v>65</v>
      </c>
      <c r="AH89" s="26" t="s">
        <v>65</v>
      </c>
      <c r="AI89" s="31">
        <f t="shared" si="414"/>
        <v>0</v>
      </c>
      <c r="AJ89" s="26">
        <v>0</v>
      </c>
      <c r="AK89" s="26">
        <v>0</v>
      </c>
      <c r="AL89" s="31">
        <v>0</v>
      </c>
      <c r="AM89" s="26">
        <v>0</v>
      </c>
      <c r="AN89" s="31">
        <f t="shared" ref="AN89" si="467">SUM(AO89:AR89)</f>
        <v>0</v>
      </c>
      <c r="AO89" s="26">
        <v>0</v>
      </c>
      <c r="AP89" s="26">
        <v>0</v>
      </c>
      <c r="AQ89" s="31">
        <v>0</v>
      </c>
      <c r="AR89" s="26">
        <v>0</v>
      </c>
      <c r="AS89" s="31">
        <f t="shared" si="441"/>
        <v>0</v>
      </c>
      <c r="AT89" s="26">
        <v>0</v>
      </c>
      <c r="AU89" s="26">
        <v>0</v>
      </c>
      <c r="AV89" s="31">
        <v>0</v>
      </c>
      <c r="AW89" s="26">
        <v>0</v>
      </c>
      <c r="AX89" s="31">
        <f t="shared" si="442"/>
        <v>0</v>
      </c>
      <c r="AY89" s="26">
        <v>0</v>
      </c>
      <c r="AZ89" s="26">
        <v>0</v>
      </c>
      <c r="BA89" s="31">
        <v>0</v>
      </c>
      <c r="BB89" s="26">
        <v>0</v>
      </c>
      <c r="BC89" s="31">
        <f t="shared" si="443"/>
        <v>0</v>
      </c>
      <c r="BD89" s="26">
        <v>0</v>
      </c>
      <c r="BE89" s="26">
        <v>0</v>
      </c>
      <c r="BF89" s="31">
        <v>0</v>
      </c>
      <c r="BG89" s="31">
        <v>0</v>
      </c>
      <c r="BH89" s="31">
        <f t="shared" ref="BH89" si="468">SUM(BI89:BL89)</f>
        <v>1.0349999999999999</v>
      </c>
      <c r="BI89" s="26">
        <v>0</v>
      </c>
      <c r="BJ89" s="26">
        <v>0</v>
      </c>
      <c r="BK89" s="31">
        <f>ROUND((268710+193155*3)/1000000*1.22,3)</f>
        <v>1.0349999999999999</v>
      </c>
      <c r="BL89" s="31">
        <v>0</v>
      </c>
      <c r="BM89" s="31">
        <f t="shared" si="445"/>
        <v>0</v>
      </c>
      <c r="BN89" s="26">
        <v>0</v>
      </c>
      <c r="BO89" s="26">
        <v>0</v>
      </c>
      <c r="BP89" s="31">
        <v>0</v>
      </c>
      <c r="BQ89" s="26">
        <v>0</v>
      </c>
      <c r="BR89" s="31">
        <f t="shared" ref="BR89" si="469">SUM(BS89:BV89)</f>
        <v>0</v>
      </c>
      <c r="BS89" s="26">
        <v>0</v>
      </c>
      <c r="BT89" s="26">
        <v>0</v>
      </c>
      <c r="BU89" s="31">
        <v>0</v>
      </c>
      <c r="BV89" s="26">
        <v>0</v>
      </c>
      <c r="BW89" s="31">
        <f t="shared" si="438"/>
        <v>0</v>
      </c>
      <c r="BX89" s="26">
        <v>0</v>
      </c>
      <c r="BY89" s="26">
        <v>0</v>
      </c>
      <c r="BZ89" s="31">
        <v>0</v>
      </c>
      <c r="CA89" s="31">
        <v>0</v>
      </c>
      <c r="CB89" s="31">
        <f t="shared" ref="CB89" si="470">SUM(CC89:CF89)</f>
        <v>0</v>
      </c>
      <c r="CC89" s="26">
        <v>0</v>
      </c>
      <c r="CD89" s="26">
        <v>0</v>
      </c>
      <c r="CE89" s="31">
        <v>0</v>
      </c>
      <c r="CF89" s="31">
        <v>0</v>
      </c>
      <c r="CG89" s="31">
        <f t="shared" si="424"/>
        <v>0</v>
      </c>
      <c r="CH89" s="26">
        <f t="shared" si="425"/>
        <v>0</v>
      </c>
      <c r="CI89" s="26">
        <f t="shared" si="426"/>
        <v>0</v>
      </c>
      <c r="CJ89" s="26">
        <f t="shared" si="427"/>
        <v>0</v>
      </c>
      <c r="CK89" s="26">
        <f t="shared" si="428"/>
        <v>0</v>
      </c>
      <c r="CL89" s="31">
        <f t="shared" si="429"/>
        <v>1.0349999999999999</v>
      </c>
      <c r="CM89" s="26">
        <f t="shared" si="430"/>
        <v>0</v>
      </c>
      <c r="CN89" s="26">
        <f t="shared" si="431"/>
        <v>0</v>
      </c>
      <c r="CO89" s="31">
        <f t="shared" si="432"/>
        <v>1.0349999999999999</v>
      </c>
      <c r="CP89" s="31">
        <f t="shared" si="433"/>
        <v>0</v>
      </c>
      <c r="CQ89" s="26" t="s">
        <v>254</v>
      </c>
    </row>
    <row r="91" spans="1:95" ht="55.5" customHeight="1" x14ac:dyDescent="0.25">
      <c r="A91" s="70" t="s">
        <v>70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14"/>
      <c r="R91" s="14"/>
      <c r="S91" s="14"/>
      <c r="T91" s="14"/>
      <c r="U91" s="14"/>
      <c r="AN91" s="1"/>
    </row>
    <row r="92" spans="1:95" ht="40.5" customHeight="1" x14ac:dyDescent="0.25">
      <c r="A92" s="71" t="s">
        <v>71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15"/>
      <c r="R92" s="15"/>
      <c r="S92" s="15"/>
      <c r="T92" s="15"/>
      <c r="U92" s="15"/>
    </row>
    <row r="93" spans="1:95" ht="57.75" customHeight="1" x14ac:dyDescent="0.25">
      <c r="A93" s="71" t="s">
        <v>72</v>
      </c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15"/>
      <c r="R93" s="15"/>
      <c r="S93" s="15"/>
      <c r="T93" s="15"/>
      <c r="U93" s="15"/>
    </row>
    <row r="94" spans="1:95" ht="37.5" customHeight="1" x14ac:dyDescent="0.25">
      <c r="A94" s="71" t="s">
        <v>73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15"/>
      <c r="R94" s="15"/>
      <c r="S94" s="15"/>
      <c r="T94" s="15"/>
      <c r="U94" s="15"/>
    </row>
    <row r="95" spans="1:95" ht="53.25" customHeight="1" x14ac:dyDescent="0.2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16"/>
      <c r="R95" s="16"/>
      <c r="S95" s="16"/>
      <c r="T95" s="16"/>
      <c r="U95" s="16"/>
      <c r="V95" s="14"/>
    </row>
    <row r="96" spans="1:95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</row>
    <row r="97" spans="2:22" x14ac:dyDescent="0.25"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</row>
    <row r="98" spans="2:22" x14ac:dyDescent="0.25"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</row>
    <row r="99" spans="2:22" x14ac:dyDescent="0.25"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</row>
    <row r="100" spans="2:22" x14ac:dyDescent="0.25"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</row>
    <row r="101" spans="2:22" x14ac:dyDescent="0.25">
      <c r="B101" s="17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22" x14ac:dyDescent="0.25"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</row>
  </sheetData>
  <mergeCells count="53">
    <mergeCell ref="B102:V102"/>
    <mergeCell ref="BW15:CA15"/>
    <mergeCell ref="CB15:CF15"/>
    <mergeCell ref="A96:P96"/>
    <mergeCell ref="B97:V97"/>
    <mergeCell ref="B98:V98"/>
    <mergeCell ref="B99:V99"/>
    <mergeCell ref="B100:V100"/>
    <mergeCell ref="A91:P91"/>
    <mergeCell ref="A92:P92"/>
    <mergeCell ref="A93:P93"/>
    <mergeCell ref="A94:P94"/>
    <mergeCell ref="A95:P95"/>
    <mergeCell ref="AS15:AW15"/>
    <mergeCell ref="AX15:BB15"/>
    <mergeCell ref="BC15:BG15"/>
    <mergeCell ref="A12:AH12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P14:S14"/>
    <mergeCell ref="T14:U15"/>
    <mergeCell ref="V14:X15"/>
    <mergeCell ref="Y14:AH14"/>
    <mergeCell ref="P15:Q15"/>
    <mergeCell ref="R15:S15"/>
    <mergeCell ref="A4:AH4"/>
    <mergeCell ref="A10:AH10"/>
    <mergeCell ref="A11:AH11"/>
    <mergeCell ref="A9:AH9"/>
    <mergeCell ref="A5:AH5"/>
    <mergeCell ref="A6:AH6"/>
    <mergeCell ref="A7:AH7"/>
    <mergeCell ref="A8:AH8"/>
    <mergeCell ref="Y15:AC15"/>
    <mergeCell ref="AD15:AH15"/>
    <mergeCell ref="H15:J15"/>
    <mergeCell ref="K15:M15"/>
    <mergeCell ref="CQ14:CQ16"/>
    <mergeCell ref="BR15:BV15"/>
    <mergeCell ref="CG15:CK15"/>
    <mergeCell ref="CL15:CP15"/>
    <mergeCell ref="BH15:BL15"/>
    <mergeCell ref="BM15:BQ15"/>
    <mergeCell ref="AI15:AM15"/>
    <mergeCell ref="AN15:AR15"/>
    <mergeCell ref="AI14:CP14"/>
  </mergeCells>
  <phoneticPr fontId="2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32" fitToWidth="2" orientation="landscape" r:id="rId1"/>
  <headerFooter alignWithMargins="0">
    <oddHeader>&amp;C&amp;P</oddHeader>
  </headerFooter>
  <colBreaks count="1" manualBreakCount="1">
    <brk id="5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K0429_1157017012448_02_0_69_0</vt:lpstr>
      <vt:lpstr>K0429_1157017012448_02_0_69_0!Заголовки_для_печати</vt:lpstr>
      <vt:lpstr>K0429_1157017012448_02_0_69_0!Область_печати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2025-08-21T09:33:00Z</cp:lastPrinted>
  <dcterms:created xsi:type="dcterms:W3CDTF">2018-02-27T12:33:07Z</dcterms:created>
  <dcterms:modified xsi:type="dcterms:W3CDTF">2026-04-29T02:51:33Z</dcterms:modified>
</cp:coreProperties>
</file>